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mooney\appdata\local\bentley\projectwise\workingdir\ohiodot-pw.bentley.com_ohiodot-pw-02\robert.mooney@dot.ohio.gov\d0383080\"/>
    </mc:Choice>
  </mc:AlternateContent>
  <xr:revisionPtr revIDLastSave="0" documentId="13_ncr:1_{6DABD215-288A-4005-A929-F3A112FB70D9}" xr6:coauthVersionLast="47" xr6:coauthVersionMax="47" xr10:uidLastSave="{00000000-0000-0000-0000-000000000000}"/>
  <bookViews>
    <workbookView xWindow="28680" yWindow="-120" windowWidth="29040" windowHeight="15990" xr2:uid="{06FEBBA5-E3F8-4BD3-9A97-DA5D62DAA824}"/>
  </bookViews>
  <sheets>
    <sheet name="ALL-117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98" i="2" l="1"/>
  <c r="I98" i="2"/>
  <c r="J98" i="2"/>
  <c r="J96" i="2"/>
  <c r="I96" i="2"/>
  <c r="H96" i="2"/>
  <c r="G99" i="2"/>
  <c r="F99" i="2"/>
  <c r="E99" i="2"/>
  <c r="G98" i="2"/>
  <c r="F98" i="2"/>
  <c r="E98" i="2"/>
  <c r="G97" i="2"/>
  <c r="F97" i="2"/>
  <c r="E97" i="2"/>
  <c r="G96" i="2"/>
  <c r="F96" i="2"/>
  <c r="E96" i="2"/>
  <c r="H70" i="2"/>
  <c r="I70" i="2"/>
  <c r="H66" i="2"/>
  <c r="E67" i="2"/>
  <c r="F67" i="2"/>
  <c r="I66" i="2" s="1"/>
  <c r="G67" i="2"/>
  <c r="J66" i="2" s="1"/>
  <c r="E68" i="2"/>
  <c r="H68" i="2" s="1"/>
  <c r="F68" i="2"/>
  <c r="G68" i="2"/>
  <c r="E69" i="2"/>
  <c r="F69" i="2"/>
  <c r="I68" i="2" s="1"/>
  <c r="G69" i="2"/>
  <c r="J68" i="2" s="1"/>
  <c r="E70" i="2"/>
  <c r="F70" i="2"/>
  <c r="G70" i="2"/>
  <c r="J70" i="2" s="1"/>
  <c r="E71" i="2"/>
  <c r="F71" i="2"/>
  <c r="G71" i="2"/>
  <c r="E5" i="2"/>
  <c r="F5" i="2"/>
  <c r="G5" i="2"/>
  <c r="E6" i="2"/>
  <c r="F6" i="2"/>
  <c r="G6" i="2"/>
  <c r="E7" i="2"/>
  <c r="F7" i="2"/>
  <c r="G7" i="2"/>
  <c r="E8" i="2"/>
  <c r="F8" i="2"/>
  <c r="G8" i="2"/>
  <c r="E9" i="2"/>
  <c r="F9" i="2"/>
  <c r="G9" i="2"/>
  <c r="E10" i="2"/>
  <c r="F10" i="2"/>
  <c r="G10" i="2"/>
  <c r="E11" i="2"/>
  <c r="F11" i="2"/>
  <c r="G11" i="2"/>
  <c r="E12" i="2"/>
  <c r="F12" i="2"/>
  <c r="G12" i="2"/>
  <c r="E13" i="2"/>
  <c r="F13" i="2"/>
  <c r="G13" i="2"/>
  <c r="E14" i="2"/>
  <c r="F14" i="2"/>
  <c r="G14" i="2"/>
  <c r="E15" i="2"/>
  <c r="F15" i="2"/>
  <c r="G15" i="2"/>
  <c r="E16" i="2"/>
  <c r="F16" i="2"/>
  <c r="G16" i="2"/>
  <c r="E17" i="2"/>
  <c r="F17" i="2"/>
  <c r="G17" i="2"/>
  <c r="E18" i="2"/>
  <c r="F18" i="2"/>
  <c r="G18" i="2"/>
  <c r="E19" i="2"/>
  <c r="F19" i="2"/>
  <c r="G19" i="2"/>
  <c r="E20" i="2"/>
  <c r="F20" i="2"/>
  <c r="G20" i="2"/>
  <c r="E21" i="2"/>
  <c r="F21" i="2"/>
  <c r="G21" i="2"/>
  <c r="E22" i="2"/>
  <c r="F22" i="2"/>
  <c r="G22" i="2"/>
  <c r="E23" i="2"/>
  <c r="F23" i="2"/>
  <c r="G23" i="2"/>
  <c r="E24" i="2"/>
  <c r="F24" i="2"/>
  <c r="G24" i="2"/>
  <c r="E25" i="2"/>
  <c r="F25" i="2"/>
  <c r="G25" i="2"/>
  <c r="E26" i="2"/>
  <c r="F26" i="2"/>
  <c r="G26" i="2"/>
  <c r="E27" i="2"/>
  <c r="F27" i="2"/>
  <c r="G27" i="2"/>
  <c r="E28" i="2"/>
  <c r="F28" i="2"/>
  <c r="G28" i="2"/>
  <c r="E29" i="2"/>
  <c r="F29" i="2"/>
  <c r="G29" i="2"/>
  <c r="E30" i="2"/>
  <c r="F30" i="2"/>
  <c r="G30" i="2"/>
  <c r="E31" i="2"/>
  <c r="F31" i="2"/>
  <c r="G31" i="2"/>
  <c r="E32" i="2"/>
  <c r="F32" i="2"/>
  <c r="G32" i="2"/>
  <c r="E33" i="2"/>
  <c r="F33" i="2"/>
  <c r="G33" i="2"/>
  <c r="E34" i="2"/>
  <c r="F34" i="2"/>
  <c r="G34" i="2"/>
  <c r="E35" i="2"/>
  <c r="F35" i="2"/>
  <c r="G35" i="2"/>
  <c r="E36" i="2"/>
  <c r="F36" i="2"/>
  <c r="G36" i="2"/>
  <c r="E37" i="2"/>
  <c r="F37" i="2"/>
  <c r="G37" i="2"/>
  <c r="G4" i="2"/>
  <c r="J4" i="2" s="1"/>
  <c r="F4" i="2"/>
  <c r="E4" i="2"/>
  <c r="E83" i="2"/>
  <c r="E82" i="2"/>
  <c r="H82" i="2" s="1"/>
  <c r="E77" i="2"/>
  <c r="F77" i="2"/>
  <c r="G77" i="2"/>
  <c r="E78" i="2"/>
  <c r="H78" i="2" s="1"/>
  <c r="F78" i="2"/>
  <c r="I78" i="2" s="1"/>
  <c r="G78" i="2"/>
  <c r="J78" i="2" s="1"/>
  <c r="E79" i="2"/>
  <c r="F79" i="2"/>
  <c r="G79" i="2"/>
  <c r="E80" i="2"/>
  <c r="H80" i="2" s="1"/>
  <c r="F80" i="2"/>
  <c r="I80" i="2" s="1"/>
  <c r="G80" i="2"/>
  <c r="J80" i="2" s="1"/>
  <c r="E81" i="2"/>
  <c r="F81" i="2"/>
  <c r="G81" i="2"/>
  <c r="F82" i="2"/>
  <c r="I82" i="2" s="1"/>
  <c r="G82" i="2"/>
  <c r="J82" i="2" s="1"/>
  <c r="F83" i="2"/>
  <c r="G83" i="2"/>
  <c r="G72" i="2"/>
  <c r="J72" i="2" s="1"/>
  <c r="F72" i="2"/>
  <c r="I72" i="2" s="1"/>
  <c r="E72" i="2"/>
  <c r="H72" i="2" s="1"/>
  <c r="E73" i="2"/>
  <c r="F73" i="2"/>
  <c r="G73" i="2"/>
  <c r="E59" i="2"/>
  <c r="E58" i="2"/>
  <c r="H58" i="2" s="1"/>
  <c r="F58" i="2"/>
  <c r="I58" i="2" s="1"/>
  <c r="G58" i="2"/>
  <c r="J58" i="2" s="1"/>
  <c r="F59" i="2"/>
  <c r="G59" i="2"/>
  <c r="E60" i="2"/>
  <c r="H60" i="2" s="1"/>
  <c r="F60" i="2"/>
  <c r="I60" i="2" s="1"/>
  <c r="G60" i="2"/>
  <c r="J60" i="2" s="1"/>
  <c r="E61" i="2"/>
  <c r="F61" i="2"/>
  <c r="G61" i="2"/>
  <c r="E62" i="2"/>
  <c r="H62" i="2" s="1"/>
  <c r="F62" i="2"/>
  <c r="I62" i="2" s="1"/>
  <c r="G62" i="2"/>
  <c r="J62" i="2" s="1"/>
  <c r="E63" i="2"/>
  <c r="F63" i="2"/>
  <c r="G63" i="2"/>
  <c r="E64" i="2"/>
  <c r="F64" i="2"/>
  <c r="G64" i="2"/>
  <c r="G42" i="2"/>
  <c r="G41" i="2"/>
  <c r="J41" i="2" s="1"/>
  <c r="E41" i="2"/>
  <c r="H41" i="2" s="1"/>
  <c r="E51" i="2"/>
  <c r="H51" i="2" s="1"/>
  <c r="F51" i="2"/>
  <c r="I51" i="2" s="1"/>
  <c r="E90" i="2"/>
  <c r="F90" i="2"/>
  <c r="G90" i="2"/>
  <c r="E85" i="2"/>
  <c r="F85" i="2"/>
  <c r="G85" i="2"/>
  <c r="E86" i="2"/>
  <c r="H86" i="2" s="1"/>
  <c r="F86" i="2"/>
  <c r="I86" i="2" s="1"/>
  <c r="G86" i="2"/>
  <c r="J86" i="2" s="1"/>
  <c r="E87" i="2"/>
  <c r="F87" i="2"/>
  <c r="G87" i="2"/>
  <c r="E88" i="2"/>
  <c r="H88" i="2" s="1"/>
  <c r="F88" i="2"/>
  <c r="I88" i="2" s="1"/>
  <c r="G88" i="2"/>
  <c r="J88" i="2" s="1"/>
  <c r="E89" i="2"/>
  <c r="F89" i="2"/>
  <c r="G89" i="2"/>
  <c r="G75" i="2"/>
  <c r="G76" i="2"/>
  <c r="J76" i="2" s="1"/>
  <c r="G74" i="2"/>
  <c r="J74" i="2" s="1"/>
  <c r="G51" i="2"/>
  <c r="J51" i="2" s="1"/>
  <c r="E52" i="2"/>
  <c r="F52" i="2"/>
  <c r="G52" i="2"/>
  <c r="E53" i="2"/>
  <c r="H53" i="2" s="1"/>
  <c r="F53" i="2"/>
  <c r="I53" i="2" s="1"/>
  <c r="G53" i="2"/>
  <c r="J53" i="2" s="1"/>
  <c r="E54" i="2"/>
  <c r="F54" i="2"/>
  <c r="G54" i="2"/>
  <c r="E55" i="2"/>
  <c r="F55" i="2"/>
  <c r="G55" i="2"/>
  <c r="E56" i="2"/>
  <c r="H56" i="2" s="1"/>
  <c r="F56" i="2"/>
  <c r="I56" i="2" s="1"/>
  <c r="G56" i="2"/>
  <c r="J56" i="2" s="1"/>
  <c r="E57" i="2"/>
  <c r="F57" i="2"/>
  <c r="G57" i="2"/>
  <c r="G84" i="2"/>
  <c r="J84" i="2" s="1"/>
  <c r="E74" i="2"/>
  <c r="H74" i="2" s="1"/>
  <c r="F74" i="2"/>
  <c r="I74" i="2" s="1"/>
  <c r="E75" i="2"/>
  <c r="F75" i="2"/>
  <c r="E76" i="2"/>
  <c r="H76" i="2" s="1"/>
  <c r="F76" i="2"/>
  <c r="I76" i="2" s="1"/>
  <c r="E84" i="2"/>
  <c r="H84" i="2" s="1"/>
  <c r="F84" i="2"/>
  <c r="I84" i="2" s="1"/>
  <c r="G50" i="2"/>
  <c r="J49" i="2" s="1"/>
  <c r="F50" i="2"/>
  <c r="E50" i="2"/>
  <c r="G49" i="2"/>
  <c r="F49" i="2"/>
  <c r="I49" i="2" s="1"/>
  <c r="E49" i="2"/>
  <c r="H49" i="2" s="1"/>
  <c r="G48" i="2"/>
  <c r="F48" i="2"/>
  <c r="E48" i="2"/>
  <c r="G47" i="2"/>
  <c r="J47" i="2" s="1"/>
  <c r="F47" i="2"/>
  <c r="I47" i="2" s="1"/>
  <c r="E47" i="2"/>
  <c r="H47" i="2" s="1"/>
  <c r="G46" i="2"/>
  <c r="F46" i="2"/>
  <c r="E46" i="2"/>
  <c r="G45" i="2"/>
  <c r="J45" i="2" s="1"/>
  <c r="F45" i="2"/>
  <c r="I45" i="2" s="1"/>
  <c r="E45" i="2"/>
  <c r="H45" i="2" s="1"/>
  <c r="G44" i="2"/>
  <c r="F44" i="2"/>
  <c r="E44" i="2"/>
  <c r="G43" i="2"/>
  <c r="J43" i="2" s="1"/>
  <c r="F43" i="2"/>
  <c r="I43" i="2" s="1"/>
  <c r="E43" i="2"/>
  <c r="H43" i="2" s="1"/>
  <c r="F42" i="2"/>
  <c r="E42" i="2"/>
  <c r="F41" i="2"/>
  <c r="I41" i="2" s="1"/>
  <c r="J10" i="2" l="1"/>
  <c r="H30" i="2"/>
  <c r="H27" i="2"/>
  <c r="H21" i="2"/>
  <c r="J15" i="2"/>
  <c r="I10" i="2"/>
  <c r="J7" i="2"/>
  <c r="J33" i="2"/>
  <c r="J24" i="2"/>
  <c r="H15" i="2"/>
  <c r="I12" i="2"/>
  <c r="H7" i="2"/>
  <c r="I4" i="2"/>
  <c r="I15" i="2"/>
  <c r="J12" i="2"/>
  <c r="H10" i="2"/>
  <c r="I7" i="2"/>
  <c r="I18" i="2"/>
  <c r="H4" i="2"/>
  <c r="I33" i="2"/>
  <c r="J30" i="2"/>
  <c r="H18" i="2"/>
  <c r="H12" i="2"/>
  <c r="H33" i="2"/>
  <c r="I30" i="2"/>
  <c r="J27" i="2"/>
  <c r="I27" i="2"/>
  <c r="I24" i="2"/>
  <c r="J21" i="2"/>
  <c r="H24" i="2"/>
  <c r="I21" i="2"/>
  <c r="J18" i="2"/>
  <c r="I37" i="2" l="1"/>
  <c r="H37" i="2"/>
</calcChain>
</file>

<file path=xl/sharedStrings.xml><?xml version="1.0" encoding="utf-8"?>
<sst xmlns="http://schemas.openxmlformats.org/spreadsheetml/2006/main" count="13" uniqueCount="13">
  <si>
    <t>Station</t>
  </si>
  <si>
    <t>Cut Area (SF)</t>
  </si>
  <si>
    <t>Fill Area (SF)</t>
  </si>
  <si>
    <t>Seed Width (FT)</t>
  </si>
  <si>
    <t>Cut Vol. (CY)</t>
  </si>
  <si>
    <t>Fill Vol. (CY)</t>
  </si>
  <si>
    <t>Seed Area (SY)</t>
  </si>
  <si>
    <t>U.S 23</t>
  </si>
  <si>
    <t>cut</t>
  </si>
  <si>
    <t>fill</t>
  </si>
  <si>
    <t>seed</t>
  </si>
  <si>
    <t>WYA-23-13.60 RAMP "B" SB EXIT</t>
  </si>
  <si>
    <t>WYA-23-13.60 RAMP "C" NB ENTRANCE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</si>
</sst>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\+00"/>
    <numFmt numFmtId="165" formatCode="000\+00.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2"/>
        <bgColor indexed="64"/>
      </patternFill>
    </fill>
  </fills>
  <borders count="5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1" fontId="0" fillId="0" borderId="2" xfId="0" applyNumberForma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1" fontId="0" fillId="0" borderId="16" xfId="0" applyNumberFormat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165" fontId="0" fillId="2" borderId="22" xfId="0" applyNumberFormat="1" applyFill="1" applyBorder="1" applyAlignment="1">
      <alignment horizontal="center" vertical="center"/>
    </xf>
    <xf numFmtId="0" fontId="0" fillId="2" borderId="22" xfId="0" applyFill="1" applyBorder="1" applyAlignment="1">
      <alignment horizontal="center" vertical="center"/>
    </xf>
    <xf numFmtId="165" fontId="0" fillId="0" borderId="22" xfId="0" applyNumberFormat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1" fontId="0" fillId="0" borderId="22" xfId="0" applyNumberFormat="1" applyBorder="1" applyAlignment="1">
      <alignment horizontal="center" vertical="center"/>
    </xf>
    <xf numFmtId="0" fontId="0" fillId="2" borderId="23" xfId="0" applyFill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" fontId="0" fillId="0" borderId="24" xfId="0" applyNumberFormat="1" applyBorder="1" applyAlignment="1">
      <alignment horizontal="center" vertical="center"/>
    </xf>
    <xf numFmtId="1" fontId="0" fillId="0" borderId="25" xfId="0" applyNumberForma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" fontId="0" fillId="2" borderId="24" xfId="0" applyNumberFormat="1" applyFill="1" applyBorder="1" applyAlignment="1">
      <alignment horizontal="center" vertical="center"/>
    </xf>
    <xf numFmtId="1" fontId="0" fillId="2" borderId="22" xfId="0" applyNumberFormat="1" applyFill="1" applyBorder="1" applyAlignment="1">
      <alignment horizontal="center" vertical="center"/>
    </xf>
    <xf numFmtId="1" fontId="0" fillId="2" borderId="25" xfId="0" applyNumberFormat="1" applyFill="1" applyBorder="1" applyAlignment="1">
      <alignment horizontal="center" vertical="center"/>
    </xf>
    <xf numFmtId="165" fontId="0" fillId="2" borderId="27" xfId="0" applyNumberFormat="1" applyFill="1" applyBorder="1" applyAlignment="1">
      <alignment horizontal="center" vertical="center"/>
    </xf>
    <xf numFmtId="0" fontId="0" fillId="2" borderId="27" xfId="0" applyFill="1" applyBorder="1" applyAlignment="1">
      <alignment horizontal="center" vertical="center"/>
    </xf>
    <xf numFmtId="0" fontId="0" fillId="2" borderId="28" xfId="0" applyFill="1" applyBorder="1" applyAlignment="1">
      <alignment horizontal="center" vertical="center"/>
    </xf>
    <xf numFmtId="0" fontId="0" fillId="2" borderId="29" xfId="0" applyFill="1" applyBorder="1" applyAlignment="1">
      <alignment horizontal="center" vertical="center"/>
    </xf>
    <xf numFmtId="0" fontId="0" fillId="2" borderId="30" xfId="0" applyFill="1" applyBorder="1" applyAlignment="1">
      <alignment horizontal="center" vertical="center"/>
    </xf>
    <xf numFmtId="165" fontId="0" fillId="2" borderId="31" xfId="0" applyNumberFormat="1" applyFill="1" applyBorder="1" applyAlignment="1">
      <alignment horizontal="center" vertical="center"/>
    </xf>
    <xf numFmtId="0" fontId="0" fillId="2" borderId="31" xfId="0" applyFill="1" applyBorder="1" applyAlignment="1">
      <alignment horizontal="center" vertical="center"/>
    </xf>
    <xf numFmtId="0" fontId="0" fillId="2" borderId="32" xfId="0" applyFill="1" applyBorder="1" applyAlignment="1">
      <alignment horizontal="center" vertical="center"/>
    </xf>
    <xf numFmtId="1" fontId="0" fillId="2" borderId="33" xfId="0" applyNumberFormat="1" applyFill="1" applyBorder="1" applyAlignment="1">
      <alignment horizontal="center" vertical="center"/>
    </xf>
    <xf numFmtId="1" fontId="0" fillId="2" borderId="31" xfId="0" applyNumberFormat="1" applyFill="1" applyBorder="1" applyAlignment="1">
      <alignment horizontal="center" vertical="center"/>
    </xf>
    <xf numFmtId="1" fontId="0" fillId="2" borderId="34" xfId="0" applyNumberFormat="1" applyFill="1" applyBorder="1" applyAlignment="1">
      <alignment horizontal="center" vertical="center"/>
    </xf>
    <xf numFmtId="165" fontId="0" fillId="2" borderId="3" xfId="0" applyNumberFormat="1" applyFill="1" applyBorder="1" applyAlignment="1">
      <alignment horizontal="center" vertical="center"/>
    </xf>
    <xf numFmtId="0" fontId="0" fillId="2" borderId="35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1" fontId="0" fillId="2" borderId="3" xfId="0" applyNumberFormat="1" applyFill="1" applyBorder="1" applyAlignment="1">
      <alignment horizontal="center" vertical="center"/>
    </xf>
    <xf numFmtId="1" fontId="0" fillId="2" borderId="35" xfId="0" applyNumberFormat="1" applyFill="1" applyBorder="1" applyAlignment="1">
      <alignment horizontal="center" vertical="center"/>
    </xf>
    <xf numFmtId="1" fontId="0" fillId="2" borderId="36" xfId="0" applyNumberFormat="1" applyFill="1" applyBorder="1" applyAlignment="1">
      <alignment horizontal="center" vertical="center"/>
    </xf>
    <xf numFmtId="165" fontId="0" fillId="2" borderId="24" xfId="0" applyNumberFormat="1" applyFill="1" applyBorder="1" applyAlignment="1">
      <alignment horizontal="center" vertical="center"/>
    </xf>
    <xf numFmtId="165" fontId="0" fillId="2" borderId="37" xfId="0" applyNumberFormat="1" applyFill="1" applyBorder="1" applyAlignment="1">
      <alignment horizontal="center" vertical="center"/>
    </xf>
    <xf numFmtId="0" fontId="0" fillId="2" borderId="38" xfId="0" applyFill="1" applyBorder="1" applyAlignment="1">
      <alignment horizontal="center" vertical="center"/>
    </xf>
    <xf numFmtId="0" fontId="0" fillId="2" borderId="39" xfId="0" applyFill="1" applyBorder="1" applyAlignment="1">
      <alignment horizontal="center" vertical="center"/>
    </xf>
    <xf numFmtId="1" fontId="0" fillId="2" borderId="37" xfId="0" applyNumberFormat="1" applyFill="1" applyBorder="1" applyAlignment="1">
      <alignment horizontal="center" vertical="center"/>
    </xf>
    <xf numFmtId="1" fontId="0" fillId="2" borderId="38" xfId="0" applyNumberFormat="1" applyFill="1" applyBorder="1" applyAlignment="1">
      <alignment horizontal="center" vertical="center"/>
    </xf>
    <xf numFmtId="1" fontId="0" fillId="2" borderId="40" xfId="0" applyNumberFormat="1" applyFill="1" applyBorder="1" applyAlignment="1">
      <alignment horizontal="center" vertical="center"/>
    </xf>
    <xf numFmtId="1" fontId="0" fillId="2" borderId="29" xfId="0" applyNumberFormat="1" applyFill="1" applyBorder="1" applyAlignment="1">
      <alignment horizontal="center" vertical="center"/>
    </xf>
    <xf numFmtId="1" fontId="0" fillId="2" borderId="27" xfId="0" applyNumberFormat="1" applyFill="1" applyBorder="1" applyAlignment="1">
      <alignment horizontal="center" vertical="center"/>
    </xf>
    <xf numFmtId="1" fontId="0" fillId="2" borderId="30" xfId="0" applyNumberFormat="1" applyFill="1" applyBorder="1" applyAlignment="1">
      <alignment horizontal="center" vertical="center"/>
    </xf>
    <xf numFmtId="165" fontId="0" fillId="0" borderId="31" xfId="0" applyNumberFormat="1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1" fontId="0" fillId="0" borderId="33" xfId="0" applyNumberFormat="1" applyBorder="1" applyAlignment="1">
      <alignment horizontal="center" vertical="center"/>
    </xf>
    <xf numFmtId="1" fontId="0" fillId="0" borderId="31" xfId="0" applyNumberFormat="1" applyBorder="1" applyAlignment="1">
      <alignment horizontal="center" vertical="center"/>
    </xf>
    <xf numFmtId="1" fontId="0" fillId="0" borderId="34" xfId="0" applyNumberFormat="1" applyBorder="1" applyAlignment="1">
      <alignment horizontal="center" vertical="center"/>
    </xf>
    <xf numFmtId="165" fontId="0" fillId="2" borderId="33" xfId="0" applyNumberFormat="1" applyFill="1" applyBorder="1" applyAlignment="1">
      <alignment horizontal="center" vertical="center"/>
    </xf>
    <xf numFmtId="1" fontId="0" fillId="0" borderId="38" xfId="0" applyNumberFormat="1" applyBorder="1" applyAlignment="1">
      <alignment horizontal="center" vertical="center"/>
    </xf>
    <xf numFmtId="1" fontId="0" fillId="0" borderId="40" xfId="0" applyNumberFormat="1" applyBorder="1" applyAlignment="1">
      <alignment horizontal="center" vertical="center"/>
    </xf>
    <xf numFmtId="165" fontId="0" fillId="0" borderId="45" xfId="0" applyNumberFormat="1" applyBorder="1" applyAlignment="1">
      <alignment horizontal="center" vertical="center"/>
    </xf>
    <xf numFmtId="165" fontId="0" fillId="0" borderId="11" xfId="0" applyNumberFormat="1" applyBorder="1" applyAlignment="1">
      <alignment horizontal="center" vertical="center"/>
    </xf>
    <xf numFmtId="1" fontId="0" fillId="0" borderId="46" xfId="0" applyNumberFormat="1" applyBorder="1" applyAlignment="1">
      <alignment horizontal="center" vertical="center"/>
    </xf>
    <xf numFmtId="1" fontId="0" fillId="0" borderId="12" xfId="0" applyNumberFormat="1" applyBorder="1" applyAlignment="1">
      <alignment horizontal="center" vertical="center"/>
    </xf>
    <xf numFmtId="1" fontId="0" fillId="0" borderId="37" xfId="0" applyNumberFormat="1" applyBorder="1" applyAlignment="1">
      <alignment horizontal="center" vertical="center"/>
    </xf>
    <xf numFmtId="165" fontId="0" fillId="0" borderId="17" xfId="0" applyNumberFormat="1" applyBorder="1" applyAlignment="1">
      <alignment horizontal="center" vertical="center"/>
    </xf>
    <xf numFmtId="1" fontId="0" fillId="0" borderId="3" xfId="0" applyNumberFormat="1" applyBorder="1" applyAlignment="1">
      <alignment horizontal="center" vertical="center"/>
    </xf>
    <xf numFmtId="1" fontId="0" fillId="0" borderId="35" xfId="0" applyNumberFormat="1" applyBorder="1" applyAlignment="1">
      <alignment horizontal="center" vertical="center"/>
    </xf>
    <xf numFmtId="1" fontId="0" fillId="0" borderId="36" xfId="0" applyNumberFormat="1" applyBorder="1" applyAlignment="1">
      <alignment horizontal="center" vertical="center"/>
    </xf>
    <xf numFmtId="1" fontId="0" fillId="0" borderId="5" xfId="0" applyNumberFormat="1" applyBorder="1" applyAlignment="1">
      <alignment horizontal="center" vertical="center"/>
    </xf>
    <xf numFmtId="1" fontId="0" fillId="2" borderId="42" xfId="0" applyNumberFormat="1" applyFill="1" applyBorder="1" applyAlignment="1">
      <alignment horizontal="center" vertical="center" wrapText="1"/>
    </xf>
    <xf numFmtId="0" fontId="0" fillId="2" borderId="43" xfId="0" applyFill="1" applyBorder="1" applyAlignment="1">
      <alignment horizontal="center" vertical="center" wrapText="1"/>
    </xf>
    <xf numFmtId="0" fontId="0" fillId="2" borderId="44" xfId="0" applyFill="1" applyBorder="1" applyAlignment="1">
      <alignment horizontal="center" vertical="center" wrapText="1"/>
    </xf>
    <xf numFmtId="1" fontId="0" fillId="2" borderId="44" xfId="0" applyNumberFormat="1" applyFill="1" applyBorder="1" applyAlignment="1">
      <alignment horizontal="center" vertical="center" wrapText="1"/>
    </xf>
    <xf numFmtId="1" fontId="0" fillId="2" borderId="14" xfId="0" applyNumberFormat="1" applyFill="1" applyBorder="1" applyAlignment="1">
      <alignment horizontal="center" vertical="center" wrapText="1"/>
    </xf>
    <xf numFmtId="1" fontId="0" fillId="2" borderId="8" xfId="0" applyNumberFormat="1" applyFill="1" applyBorder="1" applyAlignment="1">
      <alignment horizontal="center" vertical="center" wrapText="1"/>
    </xf>
    <xf numFmtId="1" fontId="0" fillId="2" borderId="41" xfId="0" applyNumberFormat="1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0" fillId="2" borderId="26" xfId="0" applyFill="1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1" fontId="0" fillId="0" borderId="41" xfId="0" applyNumberFormat="1" applyBorder="1" applyAlignment="1">
      <alignment horizontal="center" vertical="center"/>
    </xf>
    <xf numFmtId="1" fontId="0" fillId="0" borderId="42" xfId="0" applyNumberForma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1" fontId="0" fillId="3" borderId="15" xfId="0" applyNumberFormat="1" applyFill="1" applyBorder="1" applyAlignment="1">
      <alignment horizontal="center" vertical="center"/>
    </xf>
    <xf numFmtId="1" fontId="0" fillId="3" borderId="9" xfId="0" applyNumberFormat="1" applyFill="1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1" fontId="1" fillId="0" borderId="19" xfId="0" applyNumberFormat="1" applyFont="1" applyBorder="1" applyAlignment="1">
      <alignment horizontal="center" vertical="center"/>
    </xf>
    <xf numFmtId="1" fontId="1" fillId="0" borderId="0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1" fontId="0" fillId="0" borderId="0" xfId="0" applyNumberFormat="1" applyBorder="1" applyAlignment="1">
      <alignment horizontal="center" vertical="center"/>
    </xf>
    <xf numFmtId="1" fontId="0" fillId="3" borderId="22" xfId="0" applyNumberFormat="1" applyFill="1" applyBorder="1" applyAlignment="1">
      <alignment horizontal="center" vertical="center"/>
    </xf>
    <xf numFmtId="1" fontId="0" fillId="3" borderId="35" xfId="0" applyNumberFormat="1" applyFill="1" applyBorder="1" applyAlignment="1">
      <alignment horizontal="center" vertical="center"/>
    </xf>
    <xf numFmtId="1" fontId="0" fillId="3" borderId="36" xfId="0" applyNumberFormat="1" applyFill="1" applyBorder="1" applyAlignment="1">
      <alignment horizontal="center" vertical="center"/>
    </xf>
    <xf numFmtId="1" fontId="0" fillId="3" borderId="25" xfId="0" applyNumberFormat="1" applyFill="1" applyBorder="1" applyAlignment="1">
      <alignment horizontal="center" vertical="center"/>
    </xf>
    <xf numFmtId="1" fontId="0" fillId="3" borderId="38" xfId="0" applyNumberFormat="1" applyFill="1" applyBorder="1" applyAlignment="1">
      <alignment horizontal="center" vertical="center"/>
    </xf>
    <xf numFmtId="1" fontId="0" fillId="3" borderId="40" xfId="0" applyNumberFormat="1" applyFill="1" applyBorder="1" applyAlignment="1">
      <alignment horizontal="center" vertical="center"/>
    </xf>
    <xf numFmtId="165" fontId="0" fillId="3" borderId="17" xfId="0" applyNumberFormat="1" applyFill="1" applyBorder="1" applyAlignment="1">
      <alignment horizontal="center" vertical="center"/>
    </xf>
    <xf numFmtId="165" fontId="0" fillId="3" borderId="45" xfId="0" applyNumberFormat="1" applyFill="1" applyBorder="1" applyAlignment="1">
      <alignment horizontal="center" vertical="center"/>
    </xf>
    <xf numFmtId="165" fontId="0" fillId="3" borderId="11" xfId="0" applyNumberFormat="1" applyFill="1" applyBorder="1" applyAlignment="1">
      <alignment horizontal="center" vertical="center"/>
    </xf>
    <xf numFmtId="1" fontId="0" fillId="3" borderId="5" xfId="0" applyNumberFormat="1" applyFill="1" applyBorder="1" applyAlignment="1">
      <alignment horizontal="center" vertical="center"/>
    </xf>
    <xf numFmtId="1" fontId="0" fillId="3" borderId="46" xfId="0" applyNumberFormat="1" applyFill="1" applyBorder="1" applyAlignment="1">
      <alignment horizontal="center" vertical="center"/>
    </xf>
    <xf numFmtId="1" fontId="0" fillId="3" borderId="12" xfId="0" applyNumberFormat="1" applyFill="1" applyBorder="1" applyAlignment="1">
      <alignment horizontal="center" vertical="center"/>
    </xf>
    <xf numFmtId="1" fontId="0" fillId="3" borderId="3" xfId="0" applyNumberFormat="1" applyFill="1" applyBorder="1" applyAlignment="1">
      <alignment horizontal="center" vertical="center"/>
    </xf>
    <xf numFmtId="1" fontId="0" fillId="3" borderId="24" xfId="0" applyNumberFormat="1" applyFill="1" applyBorder="1" applyAlignment="1">
      <alignment horizontal="center" vertical="center"/>
    </xf>
    <xf numFmtId="1" fontId="0" fillId="3" borderId="37" xfId="0" applyNumberFormat="1" applyFill="1" applyBorder="1" applyAlignment="1">
      <alignment horizontal="center" vertical="center"/>
    </xf>
    <xf numFmtId="165" fontId="0" fillId="3" borderId="41" xfId="0" applyNumberFormat="1" applyFill="1" applyBorder="1" applyAlignment="1">
      <alignment horizontal="center" vertical="center"/>
    </xf>
    <xf numFmtId="1" fontId="0" fillId="3" borderId="13" xfId="0" applyNumberFormat="1" applyFill="1" applyBorder="1" applyAlignment="1">
      <alignment horizontal="center" vertical="center"/>
    </xf>
    <xf numFmtId="1" fontId="0" fillId="3" borderId="48" xfId="0" applyNumberFormat="1" applyFill="1" applyBorder="1" applyAlignment="1">
      <alignment horizontal="center" vertical="center"/>
    </xf>
    <xf numFmtId="1" fontId="0" fillId="3" borderId="49" xfId="0" applyNumberFormat="1" applyFill="1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165" fontId="0" fillId="3" borderId="26" xfId="0" applyNumberFormat="1" applyFill="1" applyBorder="1" applyAlignment="1">
      <alignment horizontal="center" vertical="center"/>
    </xf>
    <xf numFmtId="1" fontId="0" fillId="3" borderId="7" xfId="0" applyNumberFormat="1" applyFill="1" applyBorder="1" applyAlignment="1">
      <alignment horizontal="center" vertical="center"/>
    </xf>
    <xf numFmtId="1" fontId="0" fillId="3" borderId="50" xfId="0" applyNumberFormat="1" applyFill="1" applyBorder="1" applyAlignment="1">
      <alignment horizontal="center" vertical="center"/>
    </xf>
    <xf numFmtId="1" fontId="0" fillId="3" borderId="51" xfId="0" applyNumberFormat="1" applyFill="1" applyBorder="1" applyAlignment="1">
      <alignment horizontal="center" vertical="center"/>
    </xf>
    <xf numFmtId="165" fontId="0" fillId="0" borderId="52" xfId="0" applyNumberFormat="1" applyBorder="1" applyAlignment="1">
      <alignment horizontal="center" vertical="center"/>
    </xf>
    <xf numFmtId="165" fontId="0" fillId="0" borderId="53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18D46A-C2F3-4C7C-B566-433EE4321BC0}">
  <dimension ref="A1:J117"/>
  <sheetViews>
    <sheetView tabSelected="1" zoomScale="120" zoomScaleNormal="120" workbookViewId="0">
      <pane ySplit="1" topLeftCell="A82" activePane="bottomLeft" state="frozen"/>
      <selection pane="bottomLeft" activeCell="I101" sqref="I101"/>
    </sheetView>
  </sheetViews>
  <sheetFormatPr defaultColWidth="9.140625" defaultRowHeight="15" x14ac:dyDescent="0.25"/>
  <cols>
    <col min="1" max="1" width="18" style="1" bestFit="1" customWidth="1"/>
    <col min="2" max="2" width="14.28515625" style="1" customWidth="1"/>
    <col min="3" max="3" width="15" style="1" customWidth="1"/>
    <col min="4" max="4" width="16.5703125" style="1" customWidth="1"/>
    <col min="5" max="5" width="15.28515625" style="1" customWidth="1"/>
    <col min="6" max="6" width="13.7109375" style="1" customWidth="1"/>
    <col min="7" max="7" width="15" style="1" customWidth="1"/>
    <col min="8" max="16384" width="9.140625" style="1"/>
  </cols>
  <sheetData>
    <row r="1" spans="1:10" x14ac:dyDescent="0.25">
      <c r="A1" s="5" t="s">
        <v>0</v>
      </c>
      <c r="B1" s="6" t="s">
        <v>1</v>
      </c>
      <c r="C1" s="6" t="s">
        <v>2</v>
      </c>
      <c r="D1" s="6" t="s">
        <v>3</v>
      </c>
      <c r="E1" s="19" t="s">
        <v>4</v>
      </c>
      <c r="F1" s="6" t="s">
        <v>5</v>
      </c>
      <c r="G1" s="7" t="s">
        <v>6</v>
      </c>
      <c r="H1" s="1" t="s">
        <v>8</v>
      </c>
      <c r="I1" s="1" t="s">
        <v>9</v>
      </c>
      <c r="J1" s="1" t="s">
        <v>10</v>
      </c>
    </row>
    <row r="2" spans="1:10" x14ac:dyDescent="0.25">
      <c r="A2" s="84" t="s">
        <v>7</v>
      </c>
      <c r="B2" s="85"/>
      <c r="C2" s="85"/>
      <c r="D2" s="85"/>
      <c r="E2" s="20"/>
      <c r="F2" s="21"/>
      <c r="G2" s="10"/>
    </row>
    <row r="3" spans="1:10" ht="15.75" thickBot="1" x14ac:dyDescent="0.3">
      <c r="A3" s="30">
        <v>65800</v>
      </c>
      <c r="B3" s="31">
        <v>0</v>
      </c>
      <c r="C3" s="31">
        <v>0</v>
      </c>
      <c r="D3" s="32">
        <v>0</v>
      </c>
      <c r="E3" s="33">
        <v>0</v>
      </c>
      <c r="F3" s="31">
        <v>0</v>
      </c>
      <c r="G3" s="34">
        <v>0</v>
      </c>
    </row>
    <row r="4" spans="1:10" x14ac:dyDescent="0.25">
      <c r="A4" s="41">
        <v>65850</v>
      </c>
      <c r="B4" s="42">
        <v>6</v>
      </c>
      <c r="C4" s="42">
        <v>0</v>
      </c>
      <c r="D4" s="43">
        <v>0</v>
      </c>
      <c r="E4" s="44">
        <f>ROUNDUP(((((B4+B3)/2)*(A4-A3))/27),0)</f>
        <v>6</v>
      </c>
      <c r="F4" s="45">
        <f>ROUNDUP(((((C4+C3)/2)*(A4-A3))/27),0)</f>
        <v>0</v>
      </c>
      <c r="G4" s="46">
        <f>ROUNDUP(((((D4+D3)/2)*(A4-A3))/9),0)</f>
        <v>0</v>
      </c>
      <c r="H4" s="82">
        <f>SUM(E4:E6)</f>
        <v>49</v>
      </c>
      <c r="I4" s="82">
        <f t="shared" ref="I4:J4" si="0">SUM(F4:F6)</f>
        <v>44</v>
      </c>
      <c r="J4" s="76">
        <f t="shared" si="0"/>
        <v>451</v>
      </c>
    </row>
    <row r="5" spans="1:10" x14ac:dyDescent="0.25">
      <c r="A5" s="47">
        <v>65900</v>
      </c>
      <c r="B5" s="13">
        <v>5</v>
      </c>
      <c r="C5" s="13">
        <v>14</v>
      </c>
      <c r="D5" s="17">
        <v>51</v>
      </c>
      <c r="E5" s="27">
        <f t="shared" ref="E5:E37" si="1">ROUNDUP(((((B5+B4)/2)*(A5-A4))/27),0)</f>
        <v>11</v>
      </c>
      <c r="F5" s="28">
        <f t="shared" ref="F5:F37" si="2">ROUNDUP(((((C5+C4)/2)*(A5-A4))/27),0)</f>
        <v>13</v>
      </c>
      <c r="G5" s="29">
        <f t="shared" ref="G5:G37" si="3">ROUNDUP(((((D5+D4)/2)*(A5-A4))/9),0)</f>
        <v>142</v>
      </c>
      <c r="H5" s="83"/>
      <c r="I5" s="83"/>
      <c r="J5" s="77"/>
    </row>
    <row r="6" spans="1:10" ht="15.75" thickBot="1" x14ac:dyDescent="0.3">
      <c r="A6" s="48">
        <v>65950</v>
      </c>
      <c r="B6" s="49">
        <v>29</v>
      </c>
      <c r="C6" s="49">
        <v>19</v>
      </c>
      <c r="D6" s="50">
        <v>60</v>
      </c>
      <c r="E6" s="51">
        <f t="shared" si="1"/>
        <v>32</v>
      </c>
      <c r="F6" s="52">
        <f t="shared" si="2"/>
        <v>31</v>
      </c>
      <c r="G6" s="53">
        <f t="shared" si="3"/>
        <v>309</v>
      </c>
      <c r="H6" s="86"/>
      <c r="I6" s="86"/>
      <c r="J6" s="78"/>
    </row>
    <row r="7" spans="1:10" x14ac:dyDescent="0.25">
      <c r="A7" s="35">
        <v>66000</v>
      </c>
      <c r="B7" s="36">
        <v>70</v>
      </c>
      <c r="C7" s="36">
        <v>37</v>
      </c>
      <c r="D7" s="37">
        <v>106</v>
      </c>
      <c r="E7" s="38">
        <f t="shared" si="1"/>
        <v>92</v>
      </c>
      <c r="F7" s="39">
        <f t="shared" si="2"/>
        <v>52</v>
      </c>
      <c r="G7" s="40">
        <f t="shared" si="3"/>
        <v>462</v>
      </c>
      <c r="H7" s="82">
        <f t="shared" ref="H7" si="4">SUM(E7:E9)</f>
        <v>491</v>
      </c>
      <c r="I7" s="82">
        <f t="shared" ref="I7" si="5">SUM(F7:F9)</f>
        <v>158</v>
      </c>
      <c r="J7" s="76">
        <f t="shared" ref="J7" si="6">SUM(G7:G9)</f>
        <v>1796</v>
      </c>
    </row>
    <row r="8" spans="1:10" x14ac:dyDescent="0.25">
      <c r="A8" s="12">
        <v>66050</v>
      </c>
      <c r="B8" s="13">
        <v>111</v>
      </c>
      <c r="C8" s="13">
        <v>25</v>
      </c>
      <c r="D8" s="17">
        <v>125</v>
      </c>
      <c r="E8" s="27">
        <f t="shared" si="1"/>
        <v>168</v>
      </c>
      <c r="F8" s="28">
        <f t="shared" si="2"/>
        <v>58</v>
      </c>
      <c r="G8" s="29">
        <f t="shared" si="3"/>
        <v>642</v>
      </c>
      <c r="H8" s="83"/>
      <c r="I8" s="83"/>
      <c r="J8" s="77"/>
    </row>
    <row r="9" spans="1:10" ht="15.75" thickBot="1" x14ac:dyDescent="0.3">
      <c r="A9" s="30">
        <v>66100</v>
      </c>
      <c r="B9" s="31">
        <v>138</v>
      </c>
      <c r="C9" s="31">
        <v>26</v>
      </c>
      <c r="D9" s="32">
        <v>124</v>
      </c>
      <c r="E9" s="54">
        <f t="shared" si="1"/>
        <v>231</v>
      </c>
      <c r="F9" s="55">
        <f t="shared" si="2"/>
        <v>48</v>
      </c>
      <c r="G9" s="56">
        <f t="shared" si="3"/>
        <v>692</v>
      </c>
      <c r="H9" s="83"/>
      <c r="I9" s="83"/>
      <c r="J9" s="77"/>
    </row>
    <row r="10" spans="1:10" x14ac:dyDescent="0.25">
      <c r="A10" s="41">
        <v>66151.73</v>
      </c>
      <c r="B10" s="42">
        <v>137</v>
      </c>
      <c r="C10" s="42">
        <v>14</v>
      </c>
      <c r="D10" s="43">
        <v>120</v>
      </c>
      <c r="E10" s="44">
        <f t="shared" si="1"/>
        <v>264</v>
      </c>
      <c r="F10" s="45">
        <f t="shared" si="2"/>
        <v>39</v>
      </c>
      <c r="G10" s="46">
        <f t="shared" si="3"/>
        <v>702</v>
      </c>
      <c r="H10" s="76">
        <f>SUM(E10:E11)</f>
        <v>526</v>
      </c>
      <c r="I10" s="80">
        <f t="shared" ref="I10:J10" si="7">SUM(F10:F11)</f>
        <v>59</v>
      </c>
      <c r="J10" s="76">
        <f t="shared" si="7"/>
        <v>1335</v>
      </c>
    </row>
    <row r="11" spans="1:10" ht="15.75" thickBot="1" x14ac:dyDescent="0.3">
      <c r="A11" s="48">
        <v>66200</v>
      </c>
      <c r="B11" s="49">
        <v>156</v>
      </c>
      <c r="C11" s="49">
        <v>8</v>
      </c>
      <c r="D11" s="50">
        <v>116</v>
      </c>
      <c r="E11" s="51">
        <f t="shared" si="1"/>
        <v>262</v>
      </c>
      <c r="F11" s="52">
        <f t="shared" si="2"/>
        <v>20</v>
      </c>
      <c r="G11" s="53">
        <f t="shared" si="3"/>
        <v>633</v>
      </c>
      <c r="H11" s="79"/>
      <c r="I11" s="81"/>
      <c r="J11" s="79"/>
    </row>
    <row r="12" spans="1:10" x14ac:dyDescent="0.25">
      <c r="A12" s="41">
        <v>66250</v>
      </c>
      <c r="B12" s="42">
        <v>157</v>
      </c>
      <c r="C12" s="42">
        <v>9</v>
      </c>
      <c r="D12" s="43">
        <v>111</v>
      </c>
      <c r="E12" s="44">
        <f t="shared" si="1"/>
        <v>290</v>
      </c>
      <c r="F12" s="45">
        <f t="shared" si="2"/>
        <v>16</v>
      </c>
      <c r="G12" s="46">
        <f t="shared" si="3"/>
        <v>631</v>
      </c>
      <c r="H12" s="82">
        <f t="shared" ref="H12" si="8">SUM(E12:E14)</f>
        <v>985</v>
      </c>
      <c r="I12" s="82">
        <f t="shared" ref="I12" si="9">SUM(F12:F14)</f>
        <v>78</v>
      </c>
      <c r="J12" s="76">
        <f t="shared" ref="J12" si="10">SUM(G12:G14)</f>
        <v>1902</v>
      </c>
    </row>
    <row r="13" spans="1:10" x14ac:dyDescent="0.25">
      <c r="A13" s="47">
        <v>66300</v>
      </c>
      <c r="B13" s="13">
        <v>230</v>
      </c>
      <c r="C13" s="13">
        <v>25</v>
      </c>
      <c r="D13" s="17">
        <v>126</v>
      </c>
      <c r="E13" s="27">
        <f t="shared" si="1"/>
        <v>359</v>
      </c>
      <c r="F13" s="28">
        <f t="shared" si="2"/>
        <v>32</v>
      </c>
      <c r="G13" s="29">
        <f t="shared" si="3"/>
        <v>659</v>
      </c>
      <c r="H13" s="83"/>
      <c r="I13" s="83"/>
      <c r="J13" s="77"/>
    </row>
    <row r="14" spans="1:10" ht="15.75" thickBot="1" x14ac:dyDescent="0.3">
      <c r="A14" s="48">
        <v>66350</v>
      </c>
      <c r="B14" s="49">
        <v>132</v>
      </c>
      <c r="C14" s="49">
        <v>7</v>
      </c>
      <c r="D14" s="50">
        <v>94</v>
      </c>
      <c r="E14" s="51">
        <f t="shared" si="1"/>
        <v>336</v>
      </c>
      <c r="F14" s="52">
        <f t="shared" si="2"/>
        <v>30</v>
      </c>
      <c r="G14" s="53">
        <f t="shared" si="3"/>
        <v>612</v>
      </c>
      <c r="H14" s="83"/>
      <c r="I14" s="83"/>
      <c r="J14" s="77"/>
    </row>
    <row r="15" spans="1:10" x14ac:dyDescent="0.25">
      <c r="A15" s="41">
        <v>66400</v>
      </c>
      <c r="B15" s="42">
        <v>139</v>
      </c>
      <c r="C15" s="42">
        <v>0</v>
      </c>
      <c r="D15" s="43">
        <v>86</v>
      </c>
      <c r="E15" s="44">
        <f t="shared" si="1"/>
        <v>251</v>
      </c>
      <c r="F15" s="45">
        <f t="shared" si="2"/>
        <v>7</v>
      </c>
      <c r="G15" s="46">
        <f t="shared" si="3"/>
        <v>500</v>
      </c>
      <c r="H15" s="82">
        <f t="shared" ref="H15" si="11">SUM(E15:E17)</f>
        <v>812</v>
      </c>
      <c r="I15" s="82">
        <f t="shared" ref="I15" si="12">SUM(F15:F17)</f>
        <v>7</v>
      </c>
      <c r="J15" s="76">
        <f t="shared" ref="J15" si="13">SUM(G15:G17)</f>
        <v>1293</v>
      </c>
    </row>
    <row r="16" spans="1:10" x14ac:dyDescent="0.25">
      <c r="A16" s="47">
        <v>66450</v>
      </c>
      <c r="B16" s="13">
        <v>139</v>
      </c>
      <c r="C16" s="13">
        <v>0</v>
      </c>
      <c r="D16" s="17">
        <v>66</v>
      </c>
      <c r="E16" s="27">
        <f t="shared" si="1"/>
        <v>258</v>
      </c>
      <c r="F16" s="28">
        <f t="shared" si="2"/>
        <v>0</v>
      </c>
      <c r="G16" s="29">
        <f t="shared" si="3"/>
        <v>423</v>
      </c>
      <c r="H16" s="83"/>
      <c r="I16" s="83"/>
      <c r="J16" s="77"/>
    </row>
    <row r="17" spans="1:10" ht="15.75" thickBot="1" x14ac:dyDescent="0.3">
      <c r="A17" s="48">
        <v>66500</v>
      </c>
      <c r="B17" s="49">
        <v>188</v>
      </c>
      <c r="C17" s="49">
        <v>0</v>
      </c>
      <c r="D17" s="50">
        <v>67</v>
      </c>
      <c r="E17" s="51">
        <f t="shared" si="1"/>
        <v>303</v>
      </c>
      <c r="F17" s="52">
        <f t="shared" si="2"/>
        <v>0</v>
      </c>
      <c r="G17" s="53">
        <f t="shared" si="3"/>
        <v>370</v>
      </c>
      <c r="H17" s="83"/>
      <c r="I17" s="83"/>
      <c r="J17" s="77"/>
    </row>
    <row r="18" spans="1:10" x14ac:dyDescent="0.25">
      <c r="A18" s="41">
        <v>66550</v>
      </c>
      <c r="B18" s="42">
        <v>217</v>
      </c>
      <c r="C18" s="42">
        <v>1</v>
      </c>
      <c r="D18" s="43">
        <v>97</v>
      </c>
      <c r="E18" s="44">
        <f t="shared" si="1"/>
        <v>375</v>
      </c>
      <c r="F18" s="45">
        <f t="shared" si="2"/>
        <v>1</v>
      </c>
      <c r="G18" s="46">
        <f t="shared" si="3"/>
        <v>456</v>
      </c>
      <c r="H18" s="82">
        <f t="shared" ref="H18" si="14">SUM(E18:E20)</f>
        <v>1544</v>
      </c>
      <c r="I18" s="82">
        <f t="shared" ref="I18" si="15">SUM(F18:F20)</f>
        <v>45</v>
      </c>
      <c r="J18" s="76">
        <f t="shared" ref="J18" si="16">SUM(G18:G20)</f>
        <v>1860</v>
      </c>
    </row>
    <row r="19" spans="1:10" x14ac:dyDescent="0.25">
      <c r="A19" s="47">
        <v>66598.84</v>
      </c>
      <c r="B19" s="13">
        <v>280</v>
      </c>
      <c r="C19" s="13">
        <v>5</v>
      </c>
      <c r="D19" s="17">
        <v>110</v>
      </c>
      <c r="E19" s="27">
        <f t="shared" si="1"/>
        <v>450</v>
      </c>
      <c r="F19" s="28">
        <f t="shared" si="2"/>
        <v>6</v>
      </c>
      <c r="G19" s="29">
        <f t="shared" si="3"/>
        <v>562</v>
      </c>
      <c r="H19" s="83"/>
      <c r="I19" s="83"/>
      <c r="J19" s="77"/>
    </row>
    <row r="20" spans="1:10" ht="15.75" thickBot="1" x14ac:dyDescent="0.3">
      <c r="A20" s="48">
        <v>66650</v>
      </c>
      <c r="B20" s="49">
        <v>478</v>
      </c>
      <c r="C20" s="49">
        <v>35</v>
      </c>
      <c r="D20" s="50">
        <v>186</v>
      </c>
      <c r="E20" s="51">
        <f t="shared" si="1"/>
        <v>719</v>
      </c>
      <c r="F20" s="52">
        <f t="shared" si="2"/>
        <v>38</v>
      </c>
      <c r="G20" s="53">
        <f t="shared" si="3"/>
        <v>842</v>
      </c>
      <c r="H20" s="83"/>
      <c r="I20" s="83"/>
      <c r="J20" s="77"/>
    </row>
    <row r="21" spans="1:10" x14ac:dyDescent="0.25">
      <c r="A21" s="35">
        <v>66700</v>
      </c>
      <c r="B21" s="36">
        <v>491</v>
      </c>
      <c r="C21" s="36">
        <v>40</v>
      </c>
      <c r="D21" s="37">
        <v>196</v>
      </c>
      <c r="E21" s="38">
        <f t="shared" si="1"/>
        <v>898</v>
      </c>
      <c r="F21" s="39">
        <f t="shared" si="2"/>
        <v>70</v>
      </c>
      <c r="G21" s="40">
        <f t="shared" si="3"/>
        <v>1062</v>
      </c>
      <c r="H21" s="82">
        <f t="shared" ref="H21" si="17">SUM(E21:E23)</f>
        <v>2585</v>
      </c>
      <c r="I21" s="82">
        <f t="shared" ref="I21" si="18">SUM(F21:F23)</f>
        <v>185</v>
      </c>
      <c r="J21" s="76">
        <f t="shared" ref="J21" si="19">SUM(G21:G23)</f>
        <v>3233</v>
      </c>
    </row>
    <row r="22" spans="1:10" x14ac:dyDescent="0.25">
      <c r="A22" s="12">
        <v>66750</v>
      </c>
      <c r="B22" s="13">
        <v>450</v>
      </c>
      <c r="C22" s="13">
        <v>30</v>
      </c>
      <c r="D22" s="17">
        <v>195</v>
      </c>
      <c r="E22" s="27">
        <f t="shared" si="1"/>
        <v>872</v>
      </c>
      <c r="F22" s="28">
        <f t="shared" si="2"/>
        <v>65</v>
      </c>
      <c r="G22" s="29">
        <f t="shared" si="3"/>
        <v>1087</v>
      </c>
      <c r="H22" s="83"/>
      <c r="I22" s="83"/>
      <c r="J22" s="77"/>
    </row>
    <row r="23" spans="1:10" ht="15.75" thickBot="1" x14ac:dyDescent="0.3">
      <c r="A23" s="30">
        <v>66800</v>
      </c>
      <c r="B23" s="31">
        <v>430</v>
      </c>
      <c r="C23" s="31">
        <v>23</v>
      </c>
      <c r="D23" s="32">
        <v>195</v>
      </c>
      <c r="E23" s="54">
        <f t="shared" si="1"/>
        <v>815</v>
      </c>
      <c r="F23" s="55">
        <f t="shared" si="2"/>
        <v>50</v>
      </c>
      <c r="G23" s="56">
        <f t="shared" si="3"/>
        <v>1084</v>
      </c>
      <c r="H23" s="83"/>
      <c r="I23" s="83"/>
      <c r="J23" s="77"/>
    </row>
    <row r="24" spans="1:10" x14ac:dyDescent="0.25">
      <c r="A24" s="41">
        <v>66850</v>
      </c>
      <c r="B24" s="42">
        <v>426</v>
      </c>
      <c r="C24" s="42">
        <v>11</v>
      </c>
      <c r="D24" s="43">
        <v>195</v>
      </c>
      <c r="E24" s="44">
        <f t="shared" si="1"/>
        <v>793</v>
      </c>
      <c r="F24" s="45">
        <f t="shared" si="2"/>
        <v>32</v>
      </c>
      <c r="G24" s="46">
        <f t="shared" si="3"/>
        <v>1084</v>
      </c>
      <c r="H24" s="82">
        <f t="shared" ref="H24" si="20">SUM(E24:E26)</f>
        <v>2359</v>
      </c>
      <c r="I24" s="82">
        <f t="shared" ref="I24" si="21">SUM(F24:F26)</f>
        <v>87</v>
      </c>
      <c r="J24" s="76">
        <f t="shared" ref="J24" si="22">SUM(G24:G26)</f>
        <v>3255</v>
      </c>
    </row>
    <row r="25" spans="1:10" x14ac:dyDescent="0.25">
      <c r="A25" s="47">
        <v>66900</v>
      </c>
      <c r="B25" s="13">
        <v>421</v>
      </c>
      <c r="C25" s="13">
        <v>12</v>
      </c>
      <c r="D25" s="17">
        <v>195</v>
      </c>
      <c r="E25" s="27">
        <f t="shared" si="1"/>
        <v>785</v>
      </c>
      <c r="F25" s="28">
        <f t="shared" si="2"/>
        <v>22</v>
      </c>
      <c r="G25" s="29">
        <f t="shared" si="3"/>
        <v>1084</v>
      </c>
      <c r="H25" s="83"/>
      <c r="I25" s="83"/>
      <c r="J25" s="77"/>
    </row>
    <row r="26" spans="1:10" ht="15.75" thickBot="1" x14ac:dyDescent="0.3">
      <c r="A26" s="48">
        <v>66950</v>
      </c>
      <c r="B26" s="49">
        <v>422</v>
      </c>
      <c r="C26" s="49">
        <v>23</v>
      </c>
      <c r="D26" s="50">
        <v>196</v>
      </c>
      <c r="E26" s="51">
        <f t="shared" si="1"/>
        <v>781</v>
      </c>
      <c r="F26" s="52">
        <f t="shared" si="2"/>
        <v>33</v>
      </c>
      <c r="G26" s="53">
        <f t="shared" si="3"/>
        <v>1087</v>
      </c>
      <c r="H26" s="83"/>
      <c r="I26" s="83"/>
      <c r="J26" s="77"/>
    </row>
    <row r="27" spans="1:10" x14ac:dyDescent="0.25">
      <c r="A27" s="35">
        <v>67000</v>
      </c>
      <c r="B27" s="36">
        <v>396</v>
      </c>
      <c r="C27" s="36">
        <v>15</v>
      </c>
      <c r="D27" s="37">
        <v>152</v>
      </c>
      <c r="E27" s="38">
        <f t="shared" si="1"/>
        <v>758</v>
      </c>
      <c r="F27" s="39">
        <f t="shared" si="2"/>
        <v>36</v>
      </c>
      <c r="G27" s="40">
        <f t="shared" si="3"/>
        <v>967</v>
      </c>
      <c r="H27" s="82">
        <f t="shared" ref="H27" si="23">SUM(E27:E29)</f>
        <v>2091</v>
      </c>
      <c r="I27" s="82">
        <f t="shared" ref="I27" si="24">SUM(F27:F29)</f>
        <v>107</v>
      </c>
      <c r="J27" s="76">
        <f t="shared" ref="J27" si="25">SUM(G27:G29)</f>
        <v>3009</v>
      </c>
    </row>
    <row r="28" spans="1:10" x14ac:dyDescent="0.25">
      <c r="A28" s="12">
        <v>67050</v>
      </c>
      <c r="B28" s="13">
        <v>366</v>
      </c>
      <c r="C28" s="13">
        <v>18</v>
      </c>
      <c r="D28" s="17">
        <v>195</v>
      </c>
      <c r="E28" s="27">
        <f t="shared" si="1"/>
        <v>706</v>
      </c>
      <c r="F28" s="28">
        <f t="shared" si="2"/>
        <v>31</v>
      </c>
      <c r="G28" s="29">
        <f t="shared" si="3"/>
        <v>964</v>
      </c>
      <c r="H28" s="83"/>
      <c r="I28" s="83"/>
      <c r="J28" s="77"/>
    </row>
    <row r="29" spans="1:10" ht="15.75" thickBot="1" x14ac:dyDescent="0.3">
      <c r="A29" s="30">
        <v>67100</v>
      </c>
      <c r="B29" s="31">
        <v>311</v>
      </c>
      <c r="C29" s="31">
        <v>25</v>
      </c>
      <c r="D29" s="32">
        <v>193</v>
      </c>
      <c r="E29" s="54">
        <f t="shared" si="1"/>
        <v>627</v>
      </c>
      <c r="F29" s="55">
        <f t="shared" si="2"/>
        <v>40</v>
      </c>
      <c r="G29" s="56">
        <f t="shared" si="3"/>
        <v>1078</v>
      </c>
      <c r="H29" s="83"/>
      <c r="I29" s="83"/>
      <c r="J29" s="77"/>
    </row>
    <row r="30" spans="1:10" x14ac:dyDescent="0.25">
      <c r="A30" s="41">
        <v>67150</v>
      </c>
      <c r="B30" s="42">
        <v>224</v>
      </c>
      <c r="C30" s="42">
        <v>7</v>
      </c>
      <c r="D30" s="43">
        <v>156</v>
      </c>
      <c r="E30" s="44">
        <f t="shared" si="1"/>
        <v>496</v>
      </c>
      <c r="F30" s="45">
        <f t="shared" si="2"/>
        <v>30</v>
      </c>
      <c r="G30" s="46">
        <f t="shared" si="3"/>
        <v>970</v>
      </c>
      <c r="H30" s="82">
        <f t="shared" ref="H30" si="26">SUM(E30:E32)</f>
        <v>912</v>
      </c>
      <c r="I30" s="82">
        <f t="shared" ref="I30" si="27">SUM(F30:F32)</f>
        <v>51</v>
      </c>
      <c r="J30" s="76">
        <f t="shared" ref="J30" si="28">SUM(G30:G32)</f>
        <v>1893</v>
      </c>
    </row>
    <row r="31" spans="1:10" x14ac:dyDescent="0.25">
      <c r="A31" s="47">
        <v>67200</v>
      </c>
      <c r="B31" s="13">
        <v>89</v>
      </c>
      <c r="C31" s="13">
        <v>5</v>
      </c>
      <c r="D31" s="17">
        <v>60</v>
      </c>
      <c r="E31" s="27">
        <f t="shared" si="1"/>
        <v>290</v>
      </c>
      <c r="F31" s="28">
        <f t="shared" si="2"/>
        <v>12</v>
      </c>
      <c r="G31" s="29">
        <f t="shared" si="3"/>
        <v>600</v>
      </c>
      <c r="H31" s="83"/>
      <c r="I31" s="83"/>
      <c r="J31" s="77"/>
    </row>
    <row r="32" spans="1:10" ht="15.75" thickBot="1" x14ac:dyDescent="0.3">
      <c r="A32" s="48">
        <v>67250</v>
      </c>
      <c r="B32" s="49">
        <v>47</v>
      </c>
      <c r="C32" s="49">
        <v>4</v>
      </c>
      <c r="D32" s="50">
        <v>56</v>
      </c>
      <c r="E32" s="51">
        <f t="shared" si="1"/>
        <v>126</v>
      </c>
      <c r="F32" s="52">
        <f t="shared" si="2"/>
        <v>9</v>
      </c>
      <c r="G32" s="53">
        <f t="shared" si="3"/>
        <v>323</v>
      </c>
      <c r="H32" s="83"/>
      <c r="I32" s="83"/>
      <c r="J32" s="77"/>
    </row>
    <row r="33" spans="1:10" x14ac:dyDescent="0.25">
      <c r="A33" s="41">
        <v>67300</v>
      </c>
      <c r="B33" s="42">
        <v>1</v>
      </c>
      <c r="C33" s="42">
        <v>0</v>
      </c>
      <c r="D33" s="43">
        <v>8</v>
      </c>
      <c r="E33" s="44">
        <f t="shared" si="1"/>
        <v>45</v>
      </c>
      <c r="F33" s="45">
        <f t="shared" si="2"/>
        <v>4</v>
      </c>
      <c r="G33" s="46">
        <f t="shared" si="3"/>
        <v>178</v>
      </c>
      <c r="H33" s="82">
        <f t="shared" ref="H33" si="29">SUM(E33:E35)</f>
        <v>48</v>
      </c>
      <c r="I33" s="82">
        <f t="shared" ref="I33" si="30">SUM(F33:F35)</f>
        <v>4</v>
      </c>
      <c r="J33" s="76">
        <f t="shared" ref="J33" si="31">SUM(G33:G35)</f>
        <v>246</v>
      </c>
    </row>
    <row r="34" spans="1:10" x14ac:dyDescent="0.25">
      <c r="A34" s="63">
        <v>67350</v>
      </c>
      <c r="B34" s="36">
        <v>1</v>
      </c>
      <c r="C34" s="36">
        <v>0</v>
      </c>
      <c r="D34" s="37">
        <v>8</v>
      </c>
      <c r="E34" s="38">
        <f t="shared" si="1"/>
        <v>2</v>
      </c>
      <c r="F34" s="39">
        <f t="shared" si="2"/>
        <v>0</v>
      </c>
      <c r="G34" s="40">
        <f t="shared" si="3"/>
        <v>45</v>
      </c>
      <c r="H34" s="83"/>
      <c r="I34" s="83"/>
      <c r="J34" s="77"/>
    </row>
    <row r="35" spans="1:10" ht="15.75" thickBot="1" x14ac:dyDescent="0.3">
      <c r="A35" s="48">
        <v>67400</v>
      </c>
      <c r="B35" s="49">
        <v>0</v>
      </c>
      <c r="C35" s="49">
        <v>0</v>
      </c>
      <c r="D35" s="50">
        <v>0</v>
      </c>
      <c r="E35" s="51">
        <f t="shared" si="1"/>
        <v>1</v>
      </c>
      <c r="F35" s="52">
        <f t="shared" si="2"/>
        <v>0</v>
      </c>
      <c r="G35" s="53">
        <f t="shared" si="3"/>
        <v>23</v>
      </c>
      <c r="H35" s="86"/>
      <c r="I35" s="86"/>
      <c r="J35" s="78"/>
    </row>
    <row r="36" spans="1:10" x14ac:dyDescent="0.25">
      <c r="A36" s="57"/>
      <c r="B36" s="58"/>
      <c r="C36" s="58"/>
      <c r="D36" s="59"/>
      <c r="E36" s="60">
        <f t="shared" si="1"/>
        <v>0</v>
      </c>
      <c r="F36" s="61">
        <f t="shared" si="2"/>
        <v>0</v>
      </c>
      <c r="G36" s="62">
        <f t="shared" si="3"/>
        <v>0</v>
      </c>
    </row>
    <row r="37" spans="1:10" x14ac:dyDescent="0.25">
      <c r="A37" s="14"/>
      <c r="B37" s="15"/>
      <c r="C37" s="15"/>
      <c r="D37" s="18"/>
      <c r="E37" s="22">
        <f t="shared" si="1"/>
        <v>0</v>
      </c>
      <c r="F37" s="16">
        <f t="shared" si="2"/>
        <v>0</v>
      </c>
      <c r="G37" s="23">
        <f t="shared" si="3"/>
        <v>0</v>
      </c>
      <c r="H37" s="3">
        <f>SUM(H4:H35)</f>
        <v>12402</v>
      </c>
      <c r="I37" s="3">
        <f>SUM(I4:I35)</f>
        <v>825</v>
      </c>
    </row>
    <row r="38" spans="1:10" ht="15.75" thickBot="1" x14ac:dyDescent="0.3">
      <c r="A38" s="11"/>
      <c r="E38" s="24"/>
      <c r="F38" s="25"/>
      <c r="G38" s="26"/>
    </row>
    <row r="39" spans="1:10" ht="15.75" thickBot="1" x14ac:dyDescent="0.3">
      <c r="A39" s="84" t="s">
        <v>12</v>
      </c>
      <c r="B39" s="85"/>
      <c r="C39" s="85"/>
      <c r="D39" s="94"/>
      <c r="E39" s="95"/>
      <c r="F39" s="95"/>
      <c r="G39" s="10"/>
    </row>
    <row r="40" spans="1:10" ht="15.75" thickBot="1" x14ac:dyDescent="0.3">
      <c r="A40" s="115">
        <v>66500</v>
      </c>
      <c r="B40" s="116">
        <v>0</v>
      </c>
      <c r="C40" s="117">
        <v>0</v>
      </c>
      <c r="D40" s="118">
        <v>0</v>
      </c>
      <c r="E40" s="92">
        <v>0</v>
      </c>
      <c r="F40" s="117">
        <v>0</v>
      </c>
      <c r="G40" s="118">
        <v>0</v>
      </c>
    </row>
    <row r="41" spans="1:10" x14ac:dyDescent="0.25">
      <c r="A41" s="71">
        <v>66550</v>
      </c>
      <c r="B41" s="72">
        <v>2</v>
      </c>
      <c r="C41" s="73">
        <v>0</v>
      </c>
      <c r="D41" s="74">
        <v>14</v>
      </c>
      <c r="E41" s="75">
        <f>ROUNDUP(((((B41+B40)/2)*(A41-A40))/27),0)</f>
        <v>2</v>
      </c>
      <c r="F41" s="73">
        <f>ROUNDUP(((((C41+C40)/2)*(A41-A40))/27),0)</f>
        <v>0</v>
      </c>
      <c r="G41" s="74">
        <f>ROUNDUP(((((D41+D40)/2)*(A41-A40))/9),0)</f>
        <v>39</v>
      </c>
      <c r="H41" s="88">
        <f>SUM(E41:E42)</f>
        <v>7</v>
      </c>
      <c r="I41" s="88">
        <f>SUM(F41:F42)</f>
        <v>0</v>
      </c>
      <c r="J41" s="89">
        <f>SUM(G41:G42)</f>
        <v>117</v>
      </c>
    </row>
    <row r="42" spans="1:10" ht="15.75" thickBot="1" x14ac:dyDescent="0.3">
      <c r="A42" s="108">
        <v>66600</v>
      </c>
      <c r="B42" s="114">
        <v>3</v>
      </c>
      <c r="C42" s="104">
        <v>0</v>
      </c>
      <c r="D42" s="105">
        <v>14</v>
      </c>
      <c r="E42" s="111">
        <f t="shared" ref="E42:E50" si="32">ROUNDUP(((((B42+B41)/2)*(A42-A41))/27),0)</f>
        <v>5</v>
      </c>
      <c r="F42" s="104">
        <f t="shared" ref="F42:F50" si="33">ROUNDUP(((((C42+C41)/2)*(A42-A41))/27),0)</f>
        <v>0</v>
      </c>
      <c r="G42" s="105">
        <f>ROUNDUP(((((D42+D41)/2)*(A42-A41))/9),0)</f>
        <v>78</v>
      </c>
      <c r="H42" s="90"/>
      <c r="I42" s="90"/>
      <c r="J42" s="91"/>
    </row>
    <row r="43" spans="1:10" x14ac:dyDescent="0.25">
      <c r="A43" s="71">
        <v>66650</v>
      </c>
      <c r="B43" s="72">
        <v>3</v>
      </c>
      <c r="C43" s="73">
        <v>0</v>
      </c>
      <c r="D43" s="74">
        <v>15</v>
      </c>
      <c r="E43" s="75">
        <f t="shared" si="32"/>
        <v>6</v>
      </c>
      <c r="F43" s="73">
        <f t="shared" si="33"/>
        <v>0</v>
      </c>
      <c r="G43" s="74">
        <f t="shared" ref="G43:G84" si="34">ROUNDUP(((((D43+D42)/2)*(A43-A42))/9),0)</f>
        <v>81</v>
      </c>
      <c r="H43" s="88">
        <f>SUM(E43:E44)</f>
        <v>16</v>
      </c>
      <c r="I43" s="88">
        <f>SUM(F43:F44)</f>
        <v>0</v>
      </c>
      <c r="J43" s="89">
        <f>SUM(G43:G44)</f>
        <v>165</v>
      </c>
    </row>
    <row r="44" spans="1:10" ht="15.75" thickBot="1" x14ac:dyDescent="0.3">
      <c r="A44" s="108">
        <v>66700</v>
      </c>
      <c r="B44" s="114">
        <v>7</v>
      </c>
      <c r="C44" s="104">
        <v>0</v>
      </c>
      <c r="D44" s="105">
        <v>15</v>
      </c>
      <c r="E44" s="111">
        <f t="shared" si="32"/>
        <v>10</v>
      </c>
      <c r="F44" s="104">
        <f t="shared" si="33"/>
        <v>0</v>
      </c>
      <c r="G44" s="105">
        <f t="shared" si="34"/>
        <v>84</v>
      </c>
      <c r="H44" s="90"/>
      <c r="I44" s="90"/>
      <c r="J44" s="91"/>
    </row>
    <row r="45" spans="1:10" x14ac:dyDescent="0.25">
      <c r="A45" s="71">
        <v>66750</v>
      </c>
      <c r="B45" s="72">
        <v>6</v>
      </c>
      <c r="C45" s="73">
        <v>0</v>
      </c>
      <c r="D45" s="74">
        <v>16</v>
      </c>
      <c r="E45" s="75">
        <f t="shared" si="32"/>
        <v>13</v>
      </c>
      <c r="F45" s="73">
        <f t="shared" si="33"/>
        <v>0</v>
      </c>
      <c r="G45" s="74">
        <f t="shared" si="34"/>
        <v>87</v>
      </c>
      <c r="H45" s="88">
        <f>SUM(E45:E46)</f>
        <v>23</v>
      </c>
      <c r="I45" s="88">
        <f>SUM(F45:F46)</f>
        <v>0</v>
      </c>
      <c r="J45" s="89">
        <f>SUM(G45:G46)</f>
        <v>171</v>
      </c>
    </row>
    <row r="46" spans="1:10" ht="15.75" thickBot="1" x14ac:dyDescent="0.3">
      <c r="A46" s="108">
        <v>66800</v>
      </c>
      <c r="B46" s="114">
        <v>4</v>
      </c>
      <c r="C46" s="104">
        <v>0</v>
      </c>
      <c r="D46" s="105">
        <v>14</v>
      </c>
      <c r="E46" s="111">
        <f t="shared" si="32"/>
        <v>10</v>
      </c>
      <c r="F46" s="104">
        <f t="shared" si="33"/>
        <v>0</v>
      </c>
      <c r="G46" s="105">
        <f t="shared" si="34"/>
        <v>84</v>
      </c>
      <c r="H46" s="90"/>
      <c r="I46" s="90"/>
      <c r="J46" s="91"/>
    </row>
    <row r="47" spans="1:10" x14ac:dyDescent="0.25">
      <c r="A47" s="71">
        <v>66850</v>
      </c>
      <c r="B47" s="72">
        <v>6</v>
      </c>
      <c r="C47" s="73">
        <v>0</v>
      </c>
      <c r="D47" s="74">
        <v>14</v>
      </c>
      <c r="E47" s="75">
        <f t="shared" si="32"/>
        <v>10</v>
      </c>
      <c r="F47" s="73">
        <f t="shared" si="33"/>
        <v>0</v>
      </c>
      <c r="G47" s="74">
        <f t="shared" si="34"/>
        <v>78</v>
      </c>
      <c r="H47" s="88">
        <f>SUM(E47:E48)</f>
        <v>22</v>
      </c>
      <c r="I47" s="88">
        <f>SUM(F47:F48)</f>
        <v>0</v>
      </c>
      <c r="J47" s="89">
        <f>SUM(G47:G48)</f>
        <v>156</v>
      </c>
    </row>
    <row r="48" spans="1:10" ht="15.75" thickBot="1" x14ac:dyDescent="0.3">
      <c r="A48" s="108">
        <v>66900</v>
      </c>
      <c r="B48" s="114">
        <v>6</v>
      </c>
      <c r="C48" s="104">
        <v>0</v>
      </c>
      <c r="D48" s="105">
        <v>14</v>
      </c>
      <c r="E48" s="111">
        <f t="shared" si="32"/>
        <v>12</v>
      </c>
      <c r="F48" s="104">
        <f t="shared" si="33"/>
        <v>0</v>
      </c>
      <c r="G48" s="105">
        <f t="shared" si="34"/>
        <v>78</v>
      </c>
      <c r="H48" s="90"/>
      <c r="I48" s="90"/>
      <c r="J48" s="91"/>
    </row>
    <row r="49" spans="1:10" x14ac:dyDescent="0.25">
      <c r="A49" s="71">
        <v>66950</v>
      </c>
      <c r="B49" s="72">
        <v>8</v>
      </c>
      <c r="C49" s="73">
        <v>0</v>
      </c>
      <c r="D49" s="74">
        <v>15</v>
      </c>
      <c r="E49" s="75">
        <f t="shared" si="32"/>
        <v>13</v>
      </c>
      <c r="F49" s="73">
        <f t="shared" si="33"/>
        <v>0</v>
      </c>
      <c r="G49" s="74">
        <f t="shared" si="34"/>
        <v>81</v>
      </c>
      <c r="H49" s="88">
        <f>SUM(E49:E50)</f>
        <v>27</v>
      </c>
      <c r="I49" s="88">
        <f>SUM(F49:F50)</f>
        <v>0</v>
      </c>
      <c r="J49" s="89">
        <f>SUM(G49:G50)</f>
        <v>165</v>
      </c>
    </row>
    <row r="50" spans="1:10" ht="15.75" thickBot="1" x14ac:dyDescent="0.3">
      <c r="A50" s="108">
        <v>67000</v>
      </c>
      <c r="B50" s="114">
        <v>7</v>
      </c>
      <c r="C50" s="104">
        <v>0</v>
      </c>
      <c r="D50" s="105">
        <v>15</v>
      </c>
      <c r="E50" s="111">
        <f t="shared" si="32"/>
        <v>14</v>
      </c>
      <c r="F50" s="104">
        <f t="shared" si="33"/>
        <v>0</v>
      </c>
      <c r="G50" s="105">
        <f t="shared" si="34"/>
        <v>84</v>
      </c>
      <c r="H50" s="90"/>
      <c r="I50" s="90"/>
      <c r="J50" s="91"/>
    </row>
    <row r="51" spans="1:10" x14ac:dyDescent="0.25">
      <c r="A51" s="71">
        <v>67050</v>
      </c>
      <c r="B51" s="72">
        <v>12</v>
      </c>
      <c r="C51" s="73">
        <v>0</v>
      </c>
      <c r="D51" s="74">
        <v>15</v>
      </c>
      <c r="E51" s="75">
        <f t="shared" ref="E51:E57" si="35">ROUNDUP(((((B51+B50)/2)*(A51-A50))/27),0)</f>
        <v>18</v>
      </c>
      <c r="F51" s="73">
        <f t="shared" ref="F51:F57" si="36">ROUNDUP(((((C51+C50)/2)*(A51-A50))/27),0)</f>
        <v>0</v>
      </c>
      <c r="G51" s="74">
        <f t="shared" ref="G51:G57" si="37">ROUNDUP(((((D51+D50)/2)*(A51-A50))/9),0)</f>
        <v>84</v>
      </c>
      <c r="H51" s="88">
        <f>SUM(E51:E52)</f>
        <v>43</v>
      </c>
      <c r="I51" s="88">
        <f>SUM(F51:F52)</f>
        <v>0</v>
      </c>
      <c r="J51" s="89">
        <f>SUM(G51:G52)</f>
        <v>173</v>
      </c>
    </row>
    <row r="52" spans="1:10" ht="15.75" thickBot="1" x14ac:dyDescent="0.3">
      <c r="A52" s="108">
        <v>67100</v>
      </c>
      <c r="B52" s="114">
        <v>15</v>
      </c>
      <c r="C52" s="104">
        <v>0</v>
      </c>
      <c r="D52" s="105">
        <v>17</v>
      </c>
      <c r="E52" s="111">
        <f t="shared" si="35"/>
        <v>25</v>
      </c>
      <c r="F52" s="104">
        <f t="shared" si="36"/>
        <v>0</v>
      </c>
      <c r="G52" s="105">
        <f t="shared" si="37"/>
        <v>89</v>
      </c>
      <c r="H52" s="90"/>
      <c r="I52" s="90"/>
      <c r="J52" s="91"/>
    </row>
    <row r="53" spans="1:10" x14ac:dyDescent="0.25">
      <c r="A53" s="71">
        <v>67150</v>
      </c>
      <c r="B53" s="72">
        <v>16</v>
      </c>
      <c r="C53" s="73">
        <v>0</v>
      </c>
      <c r="D53" s="74">
        <v>21</v>
      </c>
      <c r="E53" s="75">
        <f t="shared" si="35"/>
        <v>29</v>
      </c>
      <c r="F53" s="73">
        <f t="shared" si="36"/>
        <v>0</v>
      </c>
      <c r="G53" s="74">
        <f t="shared" si="37"/>
        <v>106</v>
      </c>
      <c r="H53" s="88">
        <f>SUM(E53:E55)</f>
        <v>73</v>
      </c>
      <c r="I53" s="88">
        <f t="shared" ref="I53:J53" si="38">SUM(F53:F55)</f>
        <v>0</v>
      </c>
      <c r="J53" s="89">
        <f t="shared" si="38"/>
        <v>285</v>
      </c>
    </row>
    <row r="54" spans="1:10" x14ac:dyDescent="0.25">
      <c r="A54" s="107">
        <v>67200</v>
      </c>
      <c r="B54" s="113">
        <v>12</v>
      </c>
      <c r="C54" s="100">
        <v>0</v>
      </c>
      <c r="D54" s="103">
        <v>17</v>
      </c>
      <c r="E54" s="110">
        <f t="shared" si="35"/>
        <v>26</v>
      </c>
      <c r="F54" s="100">
        <f t="shared" si="36"/>
        <v>0</v>
      </c>
      <c r="G54" s="103">
        <f t="shared" si="37"/>
        <v>106</v>
      </c>
      <c r="H54" s="87"/>
      <c r="I54" s="87"/>
      <c r="J54" s="119"/>
    </row>
    <row r="55" spans="1:10" ht="15.75" thickBot="1" x14ac:dyDescent="0.3">
      <c r="A55" s="67">
        <v>67250</v>
      </c>
      <c r="B55" s="70">
        <v>7</v>
      </c>
      <c r="C55" s="64">
        <v>0</v>
      </c>
      <c r="D55" s="65">
        <v>9</v>
      </c>
      <c r="E55" s="69">
        <f t="shared" si="35"/>
        <v>18</v>
      </c>
      <c r="F55" s="64">
        <f t="shared" si="36"/>
        <v>0</v>
      </c>
      <c r="G55" s="65">
        <f t="shared" si="37"/>
        <v>73</v>
      </c>
      <c r="H55" s="90"/>
      <c r="I55" s="90"/>
      <c r="J55" s="91"/>
    </row>
    <row r="56" spans="1:10" x14ac:dyDescent="0.25">
      <c r="A56" s="106">
        <v>67300</v>
      </c>
      <c r="B56" s="112">
        <v>1</v>
      </c>
      <c r="C56" s="101">
        <v>2</v>
      </c>
      <c r="D56" s="102">
        <v>6</v>
      </c>
      <c r="E56" s="109">
        <f t="shared" si="35"/>
        <v>8</v>
      </c>
      <c r="F56" s="101">
        <f t="shared" si="36"/>
        <v>2</v>
      </c>
      <c r="G56" s="102">
        <f t="shared" si="37"/>
        <v>42</v>
      </c>
      <c r="H56" s="88">
        <f>SUM(E56:E57)</f>
        <v>10</v>
      </c>
      <c r="I56" s="88">
        <f>SUM(F56:F57)</f>
        <v>4</v>
      </c>
      <c r="J56" s="89">
        <f>SUM(G56:G57)</f>
        <v>81</v>
      </c>
    </row>
    <row r="57" spans="1:10" ht="15.75" thickBot="1" x14ac:dyDescent="0.3">
      <c r="A57" s="67">
        <v>67350</v>
      </c>
      <c r="B57" s="70">
        <v>1</v>
      </c>
      <c r="C57" s="64">
        <v>0</v>
      </c>
      <c r="D57" s="65">
        <v>8</v>
      </c>
      <c r="E57" s="69">
        <f t="shared" si="35"/>
        <v>2</v>
      </c>
      <c r="F57" s="64">
        <f t="shared" si="36"/>
        <v>2</v>
      </c>
      <c r="G57" s="65">
        <f t="shared" si="37"/>
        <v>39</v>
      </c>
      <c r="H57" s="90"/>
      <c r="I57" s="90"/>
      <c r="J57" s="91"/>
    </row>
    <row r="58" spans="1:10" x14ac:dyDescent="0.25">
      <c r="A58" s="106">
        <v>67400</v>
      </c>
      <c r="B58" s="112">
        <v>5</v>
      </c>
      <c r="C58" s="101">
        <v>0</v>
      </c>
      <c r="D58" s="102">
        <v>9</v>
      </c>
      <c r="E58" s="109">
        <f t="shared" ref="E58:E64" si="39">ROUNDUP(((((B58+B57)/2)*(A58-A57))/27),0)</f>
        <v>6</v>
      </c>
      <c r="F58" s="101">
        <f t="shared" ref="F58:F64" si="40">ROUNDUP(((((C58+C57)/2)*(A58-A57))/27),0)</f>
        <v>0</v>
      </c>
      <c r="G58" s="102">
        <f t="shared" ref="G58:G64" si="41">ROUNDUP(((((D58+D57)/2)*(A58-A57))/9),0)</f>
        <v>48</v>
      </c>
      <c r="H58" s="88">
        <f>SUM(E58:E59)</f>
        <v>12</v>
      </c>
      <c r="I58" s="88">
        <f>SUM(F58:F59)</f>
        <v>0</v>
      </c>
      <c r="J58" s="89">
        <f>SUM(G58:G59)</f>
        <v>96</v>
      </c>
    </row>
    <row r="59" spans="1:10" ht="15.75" thickBot="1" x14ac:dyDescent="0.3">
      <c r="A59" s="67">
        <v>67450</v>
      </c>
      <c r="B59" s="70">
        <v>1</v>
      </c>
      <c r="C59" s="64">
        <v>0</v>
      </c>
      <c r="D59" s="65">
        <v>8</v>
      </c>
      <c r="E59" s="69">
        <f>ROUNDUP(((((B59+B58)/2)*(A59-A58))/27),0)</f>
        <v>6</v>
      </c>
      <c r="F59" s="64">
        <f t="shared" si="40"/>
        <v>0</v>
      </c>
      <c r="G59" s="65">
        <f t="shared" si="41"/>
        <v>48</v>
      </c>
      <c r="H59" s="90"/>
      <c r="I59" s="90"/>
      <c r="J59" s="91"/>
    </row>
    <row r="60" spans="1:10" x14ac:dyDescent="0.25">
      <c r="A60" s="106">
        <v>67500</v>
      </c>
      <c r="B60" s="112">
        <v>1</v>
      </c>
      <c r="C60" s="101">
        <v>1</v>
      </c>
      <c r="D60" s="102">
        <v>8</v>
      </c>
      <c r="E60" s="109">
        <f t="shared" si="39"/>
        <v>2</v>
      </c>
      <c r="F60" s="101">
        <f t="shared" si="40"/>
        <v>1</v>
      </c>
      <c r="G60" s="102">
        <f t="shared" si="41"/>
        <v>45</v>
      </c>
      <c r="H60" s="88">
        <f>SUM(E60:E61)</f>
        <v>4</v>
      </c>
      <c r="I60" s="88">
        <f>SUM(F60:F61)</f>
        <v>3</v>
      </c>
      <c r="J60" s="89">
        <f>SUM(G60:G61)</f>
        <v>90</v>
      </c>
    </row>
    <row r="61" spans="1:10" ht="15.75" thickBot="1" x14ac:dyDescent="0.3">
      <c r="A61" s="67">
        <v>67550</v>
      </c>
      <c r="B61" s="70">
        <v>1</v>
      </c>
      <c r="C61" s="64">
        <v>1</v>
      </c>
      <c r="D61" s="65">
        <v>8</v>
      </c>
      <c r="E61" s="69">
        <f t="shared" si="39"/>
        <v>2</v>
      </c>
      <c r="F61" s="64">
        <f t="shared" si="40"/>
        <v>2</v>
      </c>
      <c r="G61" s="65">
        <f t="shared" si="41"/>
        <v>45</v>
      </c>
      <c r="H61" s="90"/>
      <c r="I61" s="90"/>
      <c r="J61" s="91"/>
    </row>
    <row r="62" spans="1:10" x14ac:dyDescent="0.25">
      <c r="A62" s="106">
        <v>67600</v>
      </c>
      <c r="B62" s="112">
        <v>2</v>
      </c>
      <c r="C62" s="101">
        <v>0</v>
      </c>
      <c r="D62" s="102">
        <v>8</v>
      </c>
      <c r="E62" s="109">
        <f t="shared" si="39"/>
        <v>3</v>
      </c>
      <c r="F62" s="101">
        <f t="shared" si="40"/>
        <v>1</v>
      </c>
      <c r="G62" s="102">
        <f t="shared" si="41"/>
        <v>45</v>
      </c>
      <c r="H62" s="88">
        <f>SUM(E62:E63)</f>
        <v>7</v>
      </c>
      <c r="I62" s="88">
        <f>SUM(F62:F63)</f>
        <v>1</v>
      </c>
      <c r="J62" s="89">
        <f>SUM(G62:G63)</f>
        <v>84</v>
      </c>
    </row>
    <row r="63" spans="1:10" ht="15.75" thickBot="1" x14ac:dyDescent="0.3">
      <c r="A63" s="67">
        <v>67650</v>
      </c>
      <c r="B63" s="70">
        <v>2</v>
      </c>
      <c r="C63" s="64">
        <v>0</v>
      </c>
      <c r="D63" s="65">
        <v>6</v>
      </c>
      <c r="E63" s="69">
        <f t="shared" si="39"/>
        <v>4</v>
      </c>
      <c r="F63" s="64">
        <f t="shared" si="40"/>
        <v>0</v>
      </c>
      <c r="G63" s="65">
        <f t="shared" si="41"/>
        <v>39</v>
      </c>
      <c r="H63" s="90"/>
      <c r="I63" s="90"/>
      <c r="J63" s="91"/>
    </row>
    <row r="64" spans="1:10" ht="15.75" thickBot="1" x14ac:dyDescent="0.3">
      <c r="A64" s="120">
        <v>67700</v>
      </c>
      <c r="B64" s="121">
        <v>0</v>
      </c>
      <c r="C64" s="122">
        <v>0</v>
      </c>
      <c r="D64" s="123">
        <v>0</v>
      </c>
      <c r="E64" s="93">
        <f t="shared" si="39"/>
        <v>2</v>
      </c>
      <c r="F64" s="122">
        <f t="shared" si="40"/>
        <v>0</v>
      </c>
      <c r="G64" s="123">
        <f t="shared" si="41"/>
        <v>17</v>
      </c>
    </row>
    <row r="65" spans="1:10" ht="15.75" thickBot="1" x14ac:dyDescent="0.3">
      <c r="A65" s="96" t="s">
        <v>11</v>
      </c>
      <c r="B65" s="97"/>
      <c r="C65" s="97"/>
      <c r="D65" s="98"/>
      <c r="E65" s="4"/>
      <c r="F65" s="99"/>
      <c r="G65" s="8"/>
    </row>
    <row r="66" spans="1:10" x14ac:dyDescent="0.25">
      <c r="A66" s="71">
        <v>66500</v>
      </c>
      <c r="B66" s="72">
        <v>0</v>
      </c>
      <c r="C66" s="73">
        <v>0</v>
      </c>
      <c r="D66" s="74">
        <v>0</v>
      </c>
      <c r="E66" s="75">
        <v>0</v>
      </c>
      <c r="F66" s="73">
        <v>0</v>
      </c>
      <c r="G66" s="74">
        <v>0</v>
      </c>
      <c r="H66" s="88">
        <f>SUM(E66:E67)</f>
        <v>9</v>
      </c>
      <c r="I66" s="88">
        <f t="shared" ref="I66:J66" si="42">SUM(F66:F67)</f>
        <v>0</v>
      </c>
      <c r="J66" s="89">
        <f t="shared" si="42"/>
        <v>45</v>
      </c>
    </row>
    <row r="67" spans="1:10" ht="15.75" thickBot="1" x14ac:dyDescent="0.3">
      <c r="A67" s="66">
        <v>66550</v>
      </c>
      <c r="B67" s="22">
        <v>9</v>
      </c>
      <c r="C67" s="16">
        <v>0</v>
      </c>
      <c r="D67" s="23">
        <v>16</v>
      </c>
      <c r="E67" s="68">
        <f>ROUNDUP(((((B67+B66)/2)*(A67-A66))/27),0)</f>
        <v>9</v>
      </c>
      <c r="F67" s="16">
        <f>ROUNDUP(((((C67+C66)/2)*(A67-A66))/27),0)</f>
        <v>0</v>
      </c>
      <c r="G67" s="23">
        <f>ROUNDUP(((((D67+D66)/2)*(A67-A66))/9),0)</f>
        <v>45</v>
      </c>
      <c r="H67" s="90"/>
      <c r="I67" s="90"/>
      <c r="J67" s="91"/>
    </row>
    <row r="68" spans="1:10" x14ac:dyDescent="0.25">
      <c r="A68" s="66">
        <v>66600</v>
      </c>
      <c r="B68" s="22">
        <v>10</v>
      </c>
      <c r="C68" s="16">
        <v>0</v>
      </c>
      <c r="D68" s="23">
        <v>15</v>
      </c>
      <c r="E68" s="68">
        <f>ROUNDUP(((((B68+B67)/2)*(A68-A67))/27),0)</f>
        <v>18</v>
      </c>
      <c r="F68" s="16">
        <f>ROUNDUP(((((C68+C67)/2)*(A68-A67))/27),0)</f>
        <v>0</v>
      </c>
      <c r="G68" s="23">
        <f>ROUNDUP(((((D68+D67)/2)*(A68-A67))/9),0)</f>
        <v>87</v>
      </c>
      <c r="H68" s="88">
        <f>SUM(E68:E69)</f>
        <v>32</v>
      </c>
      <c r="I68" s="88">
        <f t="shared" ref="I68" si="43">SUM(F68:F69)</f>
        <v>1</v>
      </c>
      <c r="J68" s="89">
        <f t="shared" ref="J68" si="44">SUM(G68:G69)</f>
        <v>171</v>
      </c>
    </row>
    <row r="69" spans="1:10" ht="15.75" thickBot="1" x14ac:dyDescent="0.3">
      <c r="A69" s="66">
        <v>66650</v>
      </c>
      <c r="B69" s="22">
        <v>5</v>
      </c>
      <c r="C69" s="16">
        <v>1</v>
      </c>
      <c r="D69" s="23">
        <v>15</v>
      </c>
      <c r="E69" s="68">
        <f t="shared" ref="E69:E71" si="45">ROUNDUP(((((B69+B68)/2)*(A69-A68))/27),0)</f>
        <v>14</v>
      </c>
      <c r="F69" s="16">
        <f t="shared" ref="F69:F71" si="46">ROUNDUP(((((C69+C68)/2)*(A69-A68))/27),0)</f>
        <v>1</v>
      </c>
      <c r="G69" s="23">
        <f t="shared" ref="G69:G71" si="47">ROUNDUP(((((D69+D68)/2)*(A69-A68))/9),0)</f>
        <v>84</v>
      </c>
      <c r="H69" s="90"/>
      <c r="I69" s="90"/>
      <c r="J69" s="91"/>
    </row>
    <row r="70" spans="1:10" x14ac:dyDescent="0.25">
      <c r="A70" s="66">
        <v>66700</v>
      </c>
      <c r="B70" s="22">
        <v>6</v>
      </c>
      <c r="C70" s="16">
        <v>0</v>
      </c>
      <c r="D70" s="23">
        <v>15</v>
      </c>
      <c r="E70" s="68">
        <f t="shared" si="45"/>
        <v>11</v>
      </c>
      <c r="F70" s="16">
        <f t="shared" si="46"/>
        <v>1</v>
      </c>
      <c r="G70" s="23">
        <f t="shared" si="47"/>
        <v>84</v>
      </c>
      <c r="H70" s="88">
        <f>SUM(E70:E71)</f>
        <v>21</v>
      </c>
      <c r="I70" s="88">
        <f t="shared" ref="I70" si="48">SUM(F70:F71)</f>
        <v>1</v>
      </c>
      <c r="J70" s="89">
        <f t="shared" ref="J70" si="49">SUM(G70:G71)</f>
        <v>168</v>
      </c>
    </row>
    <row r="71" spans="1:10" ht="15.75" thickBot="1" x14ac:dyDescent="0.3">
      <c r="A71" s="66">
        <v>66750</v>
      </c>
      <c r="B71" s="22">
        <v>4</v>
      </c>
      <c r="C71" s="16">
        <v>0</v>
      </c>
      <c r="D71" s="23">
        <v>15</v>
      </c>
      <c r="E71" s="68">
        <f t="shared" si="45"/>
        <v>10</v>
      </c>
      <c r="F71" s="16">
        <f t="shared" si="46"/>
        <v>0</v>
      </c>
      <c r="G71" s="23">
        <f t="shared" si="47"/>
        <v>84</v>
      </c>
      <c r="H71" s="90"/>
      <c r="I71" s="90"/>
      <c r="J71" s="91"/>
    </row>
    <row r="72" spans="1:10" x14ac:dyDescent="0.25">
      <c r="A72" s="66">
        <v>66800</v>
      </c>
      <c r="B72" s="22">
        <v>6</v>
      </c>
      <c r="C72" s="16">
        <v>0</v>
      </c>
      <c r="D72" s="23">
        <v>15</v>
      </c>
      <c r="E72" s="68">
        <f>ROUNDUP(((((B72+B71)/2)*(A72-A71))/27),0)</f>
        <v>10</v>
      </c>
      <c r="F72" s="16">
        <f>ROUNDUP(((((C72+C71)/2)*(A72-A71))/27),0)</f>
        <v>0</v>
      </c>
      <c r="G72" s="23">
        <f>ROUNDUP(((((D72+D71)/2)*(A72-A71))/9),0)</f>
        <v>84</v>
      </c>
      <c r="H72" s="88">
        <f>SUM(E72:E73)</f>
        <v>22</v>
      </c>
      <c r="I72" s="88">
        <f t="shared" ref="I72" si="50">SUM(F72:F73)</f>
        <v>0</v>
      </c>
      <c r="J72" s="89">
        <f t="shared" ref="J72" si="51">SUM(G72:G73)</f>
        <v>168</v>
      </c>
    </row>
    <row r="73" spans="1:10" ht="15.75" thickBot="1" x14ac:dyDescent="0.3">
      <c r="A73" s="66">
        <v>66850</v>
      </c>
      <c r="B73" s="22">
        <v>6</v>
      </c>
      <c r="C73" s="16">
        <v>0</v>
      </c>
      <c r="D73" s="23">
        <v>15</v>
      </c>
      <c r="E73" s="68">
        <f t="shared" ref="E73" si="52">ROUNDUP(((((B73+B72)/2)*(A73-A72))/27),0)</f>
        <v>12</v>
      </c>
      <c r="F73" s="16">
        <f t="shared" ref="F73" si="53">ROUNDUP(((((C73+C72)/2)*(A73-A72))/27),0)</f>
        <v>0</v>
      </c>
      <c r="G73" s="23">
        <f t="shared" ref="G73" si="54">ROUNDUP(((((D73+D72)/2)*(A73-A72))/9),0)</f>
        <v>84</v>
      </c>
      <c r="H73" s="90"/>
      <c r="I73" s="90"/>
      <c r="J73" s="91"/>
    </row>
    <row r="74" spans="1:10" x14ac:dyDescent="0.25">
      <c r="A74" s="66">
        <v>66900</v>
      </c>
      <c r="B74" s="22">
        <v>8</v>
      </c>
      <c r="C74" s="16">
        <v>0</v>
      </c>
      <c r="D74" s="23">
        <v>15</v>
      </c>
      <c r="E74" s="68">
        <f t="shared" ref="E74:E84" si="55">ROUNDUP(((((B74+B73)/2)*(A74-A73))/27),0)</f>
        <v>13</v>
      </c>
      <c r="F74" s="16">
        <f t="shared" ref="F74:F84" si="56">ROUNDUP(((((C74+C73)/2)*(A74-A73))/27),0)</f>
        <v>0</v>
      </c>
      <c r="G74" s="23">
        <f>ROUNDUP(((((D74+D73)/2)*(A74-A73))/9),0)</f>
        <v>84</v>
      </c>
      <c r="H74" s="88">
        <f>SUM(E74:E75)</f>
        <v>30</v>
      </c>
      <c r="I74" s="88">
        <f t="shared" ref="I74" si="57">SUM(F74:F75)</f>
        <v>0</v>
      </c>
      <c r="J74" s="89">
        <f t="shared" ref="J74" si="58">SUM(G74:G75)</f>
        <v>168</v>
      </c>
    </row>
    <row r="75" spans="1:10" ht="15.75" thickBot="1" x14ac:dyDescent="0.3">
      <c r="A75" s="66">
        <v>66950</v>
      </c>
      <c r="B75" s="22">
        <v>10</v>
      </c>
      <c r="C75" s="16">
        <v>0</v>
      </c>
      <c r="D75" s="23">
        <v>15</v>
      </c>
      <c r="E75" s="68">
        <f t="shared" si="55"/>
        <v>17</v>
      </c>
      <c r="F75" s="16">
        <f t="shared" si="56"/>
        <v>0</v>
      </c>
      <c r="G75" s="23">
        <f t="shared" ref="G75:G76" si="59">ROUNDUP(((((D75+D74)/2)*(A75-A74))/9),0)</f>
        <v>84</v>
      </c>
      <c r="H75" s="90"/>
      <c r="I75" s="90"/>
      <c r="J75" s="91"/>
    </row>
    <row r="76" spans="1:10" x14ac:dyDescent="0.25">
      <c r="A76" s="66">
        <v>67000</v>
      </c>
      <c r="B76" s="22">
        <v>7</v>
      </c>
      <c r="C76" s="16">
        <v>0</v>
      </c>
      <c r="D76" s="23">
        <v>15</v>
      </c>
      <c r="E76" s="68">
        <f t="shared" si="55"/>
        <v>16</v>
      </c>
      <c r="F76" s="16">
        <f t="shared" si="56"/>
        <v>0</v>
      </c>
      <c r="G76" s="23">
        <f t="shared" si="59"/>
        <v>84</v>
      </c>
      <c r="H76" s="88">
        <f>SUM(E76:E77)</f>
        <v>35</v>
      </c>
      <c r="I76" s="88">
        <f t="shared" ref="I76" si="60">SUM(F76:F77)</f>
        <v>0</v>
      </c>
      <c r="J76" s="89">
        <f t="shared" ref="J76" si="61">SUM(G76:G77)</f>
        <v>187</v>
      </c>
    </row>
    <row r="77" spans="1:10" ht="15.75" thickBot="1" x14ac:dyDescent="0.3">
      <c r="A77" s="66">
        <v>67050</v>
      </c>
      <c r="B77" s="22">
        <v>13</v>
      </c>
      <c r="C77" s="16">
        <v>0</v>
      </c>
      <c r="D77" s="23">
        <v>22</v>
      </c>
      <c r="E77" s="68">
        <f t="shared" ref="E77:E81" si="62">ROUNDUP(((((B77+B76)/2)*(A77-A76))/27),0)</f>
        <v>19</v>
      </c>
      <c r="F77" s="16">
        <f t="shared" ref="F77:F83" si="63">ROUNDUP(((((C77+C76)/2)*(A77-A76))/27),0)</f>
        <v>0</v>
      </c>
      <c r="G77" s="23">
        <f t="shared" ref="G77:G83" si="64">ROUNDUP(((((D77+D76)/2)*(A77-A76))/9),0)</f>
        <v>103</v>
      </c>
      <c r="H77" s="90"/>
      <c r="I77" s="90"/>
      <c r="J77" s="91"/>
    </row>
    <row r="78" spans="1:10" x14ac:dyDescent="0.25">
      <c r="A78" s="66">
        <v>67100</v>
      </c>
      <c r="B78" s="22">
        <v>56</v>
      </c>
      <c r="C78" s="16">
        <v>0</v>
      </c>
      <c r="D78" s="23">
        <v>28</v>
      </c>
      <c r="E78" s="68">
        <f t="shared" si="62"/>
        <v>64</v>
      </c>
      <c r="F78" s="16">
        <f t="shared" si="63"/>
        <v>0</v>
      </c>
      <c r="G78" s="23">
        <f t="shared" si="64"/>
        <v>139</v>
      </c>
      <c r="H78" s="88">
        <f>SUM(E78:E79)</f>
        <v>137</v>
      </c>
      <c r="I78" s="88">
        <f t="shared" ref="I78" si="65">SUM(F78:F79)</f>
        <v>0</v>
      </c>
      <c r="J78" s="89">
        <f t="shared" ref="J78" si="66">SUM(G78:G79)</f>
        <v>278</v>
      </c>
    </row>
    <row r="79" spans="1:10" ht="15.75" thickBot="1" x14ac:dyDescent="0.3">
      <c r="A79" s="66">
        <v>67150</v>
      </c>
      <c r="B79" s="22">
        <v>22</v>
      </c>
      <c r="C79" s="16">
        <v>0</v>
      </c>
      <c r="D79" s="23">
        <v>22</v>
      </c>
      <c r="E79" s="68">
        <f t="shared" si="62"/>
        <v>73</v>
      </c>
      <c r="F79" s="16">
        <f t="shared" si="63"/>
        <v>0</v>
      </c>
      <c r="G79" s="23">
        <f t="shared" si="64"/>
        <v>139</v>
      </c>
      <c r="H79" s="90"/>
      <c r="I79" s="90"/>
      <c r="J79" s="91"/>
    </row>
    <row r="80" spans="1:10" x14ac:dyDescent="0.25">
      <c r="A80" s="66">
        <v>67200</v>
      </c>
      <c r="B80" s="22">
        <v>21</v>
      </c>
      <c r="C80" s="16">
        <v>0</v>
      </c>
      <c r="D80" s="23">
        <v>17</v>
      </c>
      <c r="E80" s="68">
        <f t="shared" si="62"/>
        <v>40</v>
      </c>
      <c r="F80" s="16">
        <f t="shared" si="63"/>
        <v>0</v>
      </c>
      <c r="G80" s="23">
        <f t="shared" si="64"/>
        <v>109</v>
      </c>
      <c r="H80" s="88">
        <f>SUM(E80:E81)</f>
        <v>78</v>
      </c>
      <c r="I80" s="88">
        <f t="shared" ref="I80" si="67">SUM(F80:F81)</f>
        <v>0</v>
      </c>
      <c r="J80" s="89">
        <f t="shared" ref="J80" si="68">SUM(G80:G81)</f>
        <v>187</v>
      </c>
    </row>
    <row r="81" spans="1:10" ht="15.75" thickBot="1" x14ac:dyDescent="0.3">
      <c r="A81" s="66">
        <v>67250</v>
      </c>
      <c r="B81" s="22">
        <v>19</v>
      </c>
      <c r="C81" s="16">
        <v>0</v>
      </c>
      <c r="D81" s="23">
        <v>11</v>
      </c>
      <c r="E81" s="68">
        <f t="shared" si="62"/>
        <v>38</v>
      </c>
      <c r="F81" s="16">
        <f t="shared" si="63"/>
        <v>0</v>
      </c>
      <c r="G81" s="23">
        <f t="shared" si="64"/>
        <v>78</v>
      </c>
      <c r="H81" s="90"/>
      <c r="I81" s="90"/>
      <c r="J81" s="91"/>
    </row>
    <row r="82" spans="1:10" x14ac:dyDescent="0.25">
      <c r="A82" s="66">
        <v>67300</v>
      </c>
      <c r="B82" s="22">
        <v>15</v>
      </c>
      <c r="C82" s="16">
        <v>0</v>
      </c>
      <c r="D82" s="23">
        <v>10</v>
      </c>
      <c r="E82" s="68">
        <f>ROUNDUP(((((B82+B81)/2)*(A82-A81))/27),0)</f>
        <v>32</v>
      </c>
      <c r="F82" s="16">
        <f t="shared" si="63"/>
        <v>0</v>
      </c>
      <c r="G82" s="23">
        <f t="shared" si="64"/>
        <v>59</v>
      </c>
      <c r="H82" s="88">
        <f>SUM(E82:E83)</f>
        <v>58</v>
      </c>
      <c r="I82" s="88">
        <f t="shared" ref="I82" si="69">SUM(F82:F83)</f>
        <v>0</v>
      </c>
      <c r="J82" s="89">
        <f t="shared" ref="J82" si="70">SUM(G82:G83)</f>
        <v>112</v>
      </c>
    </row>
    <row r="83" spans="1:10" ht="15.75" thickBot="1" x14ac:dyDescent="0.3">
      <c r="A83" s="66">
        <v>67350</v>
      </c>
      <c r="B83" s="22">
        <v>13</v>
      </c>
      <c r="C83" s="16">
        <v>0</v>
      </c>
      <c r="D83" s="23">
        <v>9</v>
      </c>
      <c r="E83" s="68">
        <f>ROUNDUP(((((B83+B82)/2)*(A83-A82))/27),0)</f>
        <v>26</v>
      </c>
      <c r="F83" s="16">
        <f t="shared" si="63"/>
        <v>0</v>
      </c>
      <c r="G83" s="23">
        <f t="shared" si="64"/>
        <v>53</v>
      </c>
      <c r="H83" s="90"/>
      <c r="I83" s="90"/>
      <c r="J83" s="91"/>
    </row>
    <row r="84" spans="1:10" x14ac:dyDescent="0.25">
      <c r="A84" s="66">
        <v>67400</v>
      </c>
      <c r="B84" s="22">
        <v>14</v>
      </c>
      <c r="C84" s="16">
        <v>0</v>
      </c>
      <c r="D84" s="23">
        <v>12</v>
      </c>
      <c r="E84" s="68">
        <f t="shared" si="55"/>
        <v>25</v>
      </c>
      <c r="F84" s="16">
        <f t="shared" si="56"/>
        <v>0</v>
      </c>
      <c r="G84" s="23">
        <f t="shared" si="34"/>
        <v>59</v>
      </c>
      <c r="H84" s="88">
        <f>SUM(E84:E85)</f>
        <v>52</v>
      </c>
      <c r="I84" s="88">
        <f t="shared" ref="I84" si="71">SUM(F84:F85)</f>
        <v>0</v>
      </c>
      <c r="J84" s="89">
        <f t="shared" ref="J84" si="72">SUM(G84:G85)</f>
        <v>137</v>
      </c>
    </row>
    <row r="85" spans="1:10" ht="15.75" thickBot="1" x14ac:dyDescent="0.3">
      <c r="A85" s="66">
        <v>67450</v>
      </c>
      <c r="B85" s="22">
        <v>15</v>
      </c>
      <c r="C85" s="16">
        <v>0</v>
      </c>
      <c r="D85" s="23">
        <v>16</v>
      </c>
      <c r="E85" s="68">
        <f t="shared" ref="E85:E89" si="73">ROUNDUP(((((B85+B84)/2)*(A85-A84))/27),0)</f>
        <v>27</v>
      </c>
      <c r="F85" s="16">
        <f t="shared" ref="F85:F89" si="74">ROUNDUP(((((C85+C84)/2)*(A85-A84))/27),0)</f>
        <v>0</v>
      </c>
      <c r="G85" s="23">
        <f t="shared" ref="G85:G89" si="75">ROUNDUP(((((D85+D84)/2)*(A85-A84))/9),0)</f>
        <v>78</v>
      </c>
      <c r="H85" s="90"/>
      <c r="I85" s="90"/>
      <c r="J85" s="91"/>
    </row>
    <row r="86" spans="1:10" x14ac:dyDescent="0.25">
      <c r="A86" s="66">
        <v>67500</v>
      </c>
      <c r="B86" s="22">
        <v>10</v>
      </c>
      <c r="C86" s="16">
        <v>0</v>
      </c>
      <c r="D86" s="23">
        <v>12</v>
      </c>
      <c r="E86" s="68">
        <f t="shared" si="73"/>
        <v>24</v>
      </c>
      <c r="F86" s="16">
        <f t="shared" si="74"/>
        <v>0</v>
      </c>
      <c r="G86" s="23">
        <f t="shared" si="75"/>
        <v>78</v>
      </c>
      <c r="H86" s="88">
        <f>SUM(E86:E87)</f>
        <v>38</v>
      </c>
      <c r="I86" s="88">
        <f t="shared" ref="I86" si="76">SUM(F86:F87)</f>
        <v>0</v>
      </c>
      <c r="J86" s="89">
        <f t="shared" ref="J86" si="77">SUM(G86:G87)</f>
        <v>137</v>
      </c>
    </row>
    <row r="87" spans="1:10" ht="15.75" thickBot="1" x14ac:dyDescent="0.3">
      <c r="A87" s="66">
        <v>67550</v>
      </c>
      <c r="B87" s="22">
        <v>5</v>
      </c>
      <c r="C87" s="16">
        <v>0</v>
      </c>
      <c r="D87" s="23">
        <v>9</v>
      </c>
      <c r="E87" s="68">
        <f t="shared" si="73"/>
        <v>14</v>
      </c>
      <c r="F87" s="16">
        <f t="shared" si="74"/>
        <v>0</v>
      </c>
      <c r="G87" s="23">
        <f t="shared" si="75"/>
        <v>59</v>
      </c>
      <c r="H87" s="90"/>
      <c r="I87" s="90"/>
      <c r="J87" s="91"/>
    </row>
    <row r="88" spans="1:10" x14ac:dyDescent="0.25">
      <c r="A88" s="66">
        <v>67600</v>
      </c>
      <c r="B88" s="22">
        <v>5</v>
      </c>
      <c r="C88" s="16">
        <v>0</v>
      </c>
      <c r="D88" s="23">
        <v>9</v>
      </c>
      <c r="E88" s="68">
        <f t="shared" si="73"/>
        <v>10</v>
      </c>
      <c r="F88" s="16">
        <f t="shared" si="74"/>
        <v>0</v>
      </c>
      <c r="G88" s="23">
        <f t="shared" si="75"/>
        <v>50</v>
      </c>
      <c r="H88" s="88">
        <f>SUM(E88:E89)</f>
        <v>17</v>
      </c>
      <c r="I88" s="88">
        <f t="shared" ref="I88" si="78">SUM(F88:F89)</f>
        <v>0</v>
      </c>
      <c r="J88" s="89">
        <f t="shared" ref="J88" si="79">SUM(G88:G89)</f>
        <v>98</v>
      </c>
    </row>
    <row r="89" spans="1:10" ht="15.75" thickBot="1" x14ac:dyDescent="0.3">
      <c r="A89" s="66">
        <v>67650</v>
      </c>
      <c r="B89" s="22">
        <v>2</v>
      </c>
      <c r="C89" s="16">
        <v>0</v>
      </c>
      <c r="D89" s="23">
        <v>8</v>
      </c>
      <c r="E89" s="68">
        <f t="shared" si="73"/>
        <v>7</v>
      </c>
      <c r="F89" s="16">
        <f t="shared" si="74"/>
        <v>0</v>
      </c>
      <c r="G89" s="23">
        <f t="shared" si="75"/>
        <v>48</v>
      </c>
      <c r="H89" s="90"/>
      <c r="I89" s="90"/>
      <c r="J89" s="91"/>
    </row>
    <row r="90" spans="1:10" ht="15.75" thickBot="1" x14ac:dyDescent="0.3">
      <c r="A90" s="67">
        <v>67700</v>
      </c>
      <c r="B90" s="70">
        <v>0</v>
      </c>
      <c r="C90" s="64">
        <v>0</v>
      </c>
      <c r="D90" s="65">
        <v>0</v>
      </c>
      <c r="E90" s="69">
        <f t="shared" ref="E90" si="80">ROUNDUP(((((B90+B89)/2)*(A90-A89))/27),0)</f>
        <v>2</v>
      </c>
      <c r="F90" s="64">
        <f t="shared" ref="F90" si="81">ROUNDUP(((((C90+C89)/2)*(A90-A89))/27),0)</f>
        <v>0</v>
      </c>
      <c r="G90" s="65">
        <f t="shared" ref="G90" si="82">ROUNDUP(((((D90+D89)/2)*(A90-A89))/9),0)</f>
        <v>23</v>
      </c>
    </row>
    <row r="91" spans="1:10" x14ac:dyDescent="0.25">
      <c r="A91" s="9"/>
      <c r="B91" s="3"/>
      <c r="C91" s="3"/>
      <c r="D91" s="3"/>
      <c r="E91" s="3"/>
      <c r="F91" s="3"/>
      <c r="G91" s="3"/>
    </row>
    <row r="92" spans="1:10" x14ac:dyDescent="0.25">
      <c r="A92" s="2"/>
      <c r="B92" s="3"/>
      <c r="C92" s="3"/>
      <c r="D92" s="3"/>
      <c r="E92" s="3"/>
      <c r="F92" s="3"/>
      <c r="G92" s="3"/>
    </row>
    <row r="93" spans="1:10" x14ac:dyDescent="0.25">
      <c r="A93" s="2"/>
      <c r="B93" s="3"/>
      <c r="C93" s="3"/>
      <c r="D93" s="3"/>
      <c r="E93" s="3"/>
      <c r="F93" s="3"/>
      <c r="G93" s="3"/>
    </row>
    <row r="94" spans="1:10" ht="15.75" thickBot="1" x14ac:dyDescent="0.3">
      <c r="A94" s="2"/>
      <c r="B94" s="3"/>
      <c r="C94" s="3"/>
      <c r="D94" s="3"/>
      <c r="E94" s="3"/>
      <c r="F94" s="3"/>
      <c r="G94" s="3"/>
    </row>
    <row r="95" spans="1:10" ht="15.75" thickBot="1" x14ac:dyDescent="0.3">
      <c r="A95" s="124">
        <v>5150</v>
      </c>
      <c r="B95" s="75">
        <v>46</v>
      </c>
      <c r="C95" s="73">
        <v>0</v>
      </c>
      <c r="D95" s="74">
        <v>39</v>
      </c>
      <c r="E95" s="75">
        <v>0</v>
      </c>
      <c r="F95" s="73">
        <v>0</v>
      </c>
      <c r="G95" s="74">
        <v>0</v>
      </c>
    </row>
    <row r="96" spans="1:10" x14ac:dyDescent="0.25">
      <c r="A96" s="125">
        <v>5200</v>
      </c>
      <c r="B96" s="68">
        <v>56</v>
      </c>
      <c r="C96" s="16">
        <v>0</v>
      </c>
      <c r="D96" s="23">
        <v>38</v>
      </c>
      <c r="E96" s="68">
        <f>ROUNDUP(((((B96+B95)/2)*(A96-A95))/27),0)</f>
        <v>95</v>
      </c>
      <c r="F96" s="16">
        <f>ROUNDUP(((((C96+C95)/2)*(A96-A95))/27),0)</f>
        <v>0</v>
      </c>
      <c r="G96" s="23">
        <f>ROUNDUP(((((D96+D95)/2)*(A96-A95))/9),0)</f>
        <v>214</v>
      </c>
      <c r="H96" s="88">
        <f>SUM(E96:E97)</f>
        <v>190</v>
      </c>
      <c r="I96" s="88">
        <f t="shared" ref="I96" si="83">SUM(F96:F97)</f>
        <v>0</v>
      </c>
      <c r="J96" s="89">
        <f t="shared" ref="J96" si="84">SUM(G96:G97)</f>
        <v>426</v>
      </c>
    </row>
    <row r="97" spans="1:10" ht="15.75" thickBot="1" x14ac:dyDescent="0.3">
      <c r="A97" s="125">
        <v>5250</v>
      </c>
      <c r="B97" s="68">
        <v>46</v>
      </c>
      <c r="C97" s="16">
        <v>0</v>
      </c>
      <c r="D97" s="23">
        <v>38</v>
      </c>
      <c r="E97" s="68">
        <f>ROUNDUP(((((B97+B96)/2)*(A97-A96))/27),0)</f>
        <v>95</v>
      </c>
      <c r="F97" s="16">
        <f>ROUNDUP(((((C97+C96)/2)*(A97-A96))/27),0)</f>
        <v>0</v>
      </c>
      <c r="G97" s="23">
        <f>ROUNDUP(((((D97+D96)/2)*(A97-A96))/9),0)</f>
        <v>212</v>
      </c>
      <c r="H97" s="90"/>
      <c r="I97" s="90"/>
      <c r="J97" s="91"/>
    </row>
    <row r="98" spans="1:10" x14ac:dyDescent="0.25">
      <c r="A98" s="125">
        <v>5300</v>
      </c>
      <c r="B98" s="68">
        <v>48</v>
      </c>
      <c r="C98" s="16">
        <v>0</v>
      </c>
      <c r="D98" s="23">
        <v>38</v>
      </c>
      <c r="E98" s="68">
        <f t="shared" ref="E98:E99" si="85">ROUNDUP(((((B98+B97)/2)*(A98-A97))/27),0)</f>
        <v>88</v>
      </c>
      <c r="F98" s="16">
        <f t="shared" ref="F98:F99" si="86">ROUNDUP(((((C98+C97)/2)*(A98-A97))/27),0)</f>
        <v>0</v>
      </c>
      <c r="G98" s="23">
        <f t="shared" ref="G98:G99" si="87">ROUNDUP(((((D98+D97)/2)*(A98-A97))/9),0)</f>
        <v>212</v>
      </c>
      <c r="H98" s="88">
        <f>SUM(E98:E99)</f>
        <v>170</v>
      </c>
      <c r="I98" s="88">
        <f t="shared" ref="I98" si="88">SUM(F98:F99)</f>
        <v>0</v>
      </c>
      <c r="J98" s="89">
        <f t="shared" ref="J98" si="89">SUM(G98:G99)</f>
        <v>379</v>
      </c>
    </row>
    <row r="99" spans="1:10" ht="15.75" thickBot="1" x14ac:dyDescent="0.3">
      <c r="A99" s="125">
        <v>5350</v>
      </c>
      <c r="B99" s="68">
        <v>40</v>
      </c>
      <c r="C99" s="16">
        <v>0</v>
      </c>
      <c r="D99" s="23">
        <v>22</v>
      </c>
      <c r="E99" s="68">
        <f t="shared" si="85"/>
        <v>82</v>
      </c>
      <c r="F99" s="16">
        <f t="shared" si="86"/>
        <v>0</v>
      </c>
      <c r="G99" s="23">
        <f t="shared" si="87"/>
        <v>167</v>
      </c>
      <c r="H99" s="90"/>
      <c r="I99" s="90"/>
      <c r="J99" s="91"/>
    </row>
    <row r="100" spans="1:10" x14ac:dyDescent="0.25">
      <c r="A100" s="2"/>
      <c r="B100" s="3"/>
      <c r="C100" s="3"/>
      <c r="D100" s="3"/>
      <c r="E100" s="3"/>
      <c r="F100" s="3"/>
      <c r="G100" s="3"/>
    </row>
    <row r="101" spans="1:10" x14ac:dyDescent="0.25">
      <c r="A101" s="2"/>
    </row>
    <row r="102" spans="1:10" x14ac:dyDescent="0.25">
      <c r="A102" s="2"/>
    </row>
    <row r="103" spans="1:10" x14ac:dyDescent="0.25">
      <c r="A103" s="2"/>
    </row>
    <row r="104" spans="1:10" x14ac:dyDescent="0.25">
      <c r="A104" s="2"/>
    </row>
    <row r="105" spans="1:10" x14ac:dyDescent="0.25">
      <c r="A105" s="2"/>
    </row>
    <row r="106" spans="1:10" x14ac:dyDescent="0.25">
      <c r="A106" s="2"/>
    </row>
    <row r="107" spans="1:10" x14ac:dyDescent="0.25">
      <c r="A107" s="2"/>
    </row>
    <row r="108" spans="1:10" x14ac:dyDescent="0.25">
      <c r="A108" s="2"/>
    </row>
    <row r="109" spans="1:10" x14ac:dyDescent="0.25">
      <c r="A109" s="2"/>
    </row>
    <row r="110" spans="1:10" x14ac:dyDescent="0.25">
      <c r="A110" s="2"/>
    </row>
    <row r="111" spans="1:10" x14ac:dyDescent="0.25">
      <c r="A111" s="2"/>
    </row>
    <row r="112" spans="1:10" x14ac:dyDescent="0.25">
      <c r="A112" s="2"/>
    </row>
    <row r="113" spans="1:1" x14ac:dyDescent="0.25">
      <c r="A113" s="2"/>
    </row>
    <row r="114" spans="1:1" x14ac:dyDescent="0.25">
      <c r="A114" s="2"/>
    </row>
    <row r="115" spans="1:1" x14ac:dyDescent="0.25">
      <c r="A115" s="2"/>
    </row>
    <row r="116" spans="1:1" x14ac:dyDescent="0.25">
      <c r="A116" s="2"/>
    </row>
    <row r="117" spans="1:1" x14ac:dyDescent="0.25">
      <c r="A117" s="2"/>
    </row>
  </sheetData>
  <mergeCells count="111">
    <mergeCell ref="H96:H97"/>
    <mergeCell ref="I96:I97"/>
    <mergeCell ref="J96:J97"/>
    <mergeCell ref="H98:H99"/>
    <mergeCell ref="I98:I99"/>
    <mergeCell ref="J98:J99"/>
    <mergeCell ref="I60:I61"/>
    <mergeCell ref="J60:J61"/>
    <mergeCell ref="H62:H63"/>
    <mergeCell ref="I62:I63"/>
    <mergeCell ref="J62:J63"/>
    <mergeCell ref="J53:J55"/>
    <mergeCell ref="H56:H57"/>
    <mergeCell ref="I56:I57"/>
    <mergeCell ref="J56:J57"/>
    <mergeCell ref="H58:H59"/>
    <mergeCell ref="I58:I59"/>
    <mergeCell ref="J58:J59"/>
    <mergeCell ref="J47:J48"/>
    <mergeCell ref="H49:H50"/>
    <mergeCell ref="I49:I50"/>
    <mergeCell ref="J49:J50"/>
    <mergeCell ref="H51:H52"/>
    <mergeCell ref="I51:I52"/>
    <mergeCell ref="J51:J52"/>
    <mergeCell ref="J41:J42"/>
    <mergeCell ref="H43:H44"/>
    <mergeCell ref="I43:I44"/>
    <mergeCell ref="J43:J44"/>
    <mergeCell ref="H45:H46"/>
    <mergeCell ref="I45:I46"/>
    <mergeCell ref="J45:J46"/>
    <mergeCell ref="H86:H87"/>
    <mergeCell ref="I86:I87"/>
    <mergeCell ref="J86:J87"/>
    <mergeCell ref="H88:H89"/>
    <mergeCell ref="I88:I89"/>
    <mergeCell ref="J88:J89"/>
    <mergeCell ref="H82:H83"/>
    <mergeCell ref="I82:I83"/>
    <mergeCell ref="J82:J83"/>
    <mergeCell ref="H84:H85"/>
    <mergeCell ref="I84:I85"/>
    <mergeCell ref="J84:J85"/>
    <mergeCell ref="H78:H79"/>
    <mergeCell ref="I78:I79"/>
    <mergeCell ref="J78:J79"/>
    <mergeCell ref="H80:H81"/>
    <mergeCell ref="I80:I81"/>
    <mergeCell ref="J80:J81"/>
    <mergeCell ref="H74:H75"/>
    <mergeCell ref="I74:I75"/>
    <mergeCell ref="J74:J75"/>
    <mergeCell ref="H76:H77"/>
    <mergeCell ref="I76:I77"/>
    <mergeCell ref="J76:J77"/>
    <mergeCell ref="H70:H71"/>
    <mergeCell ref="I70:I71"/>
    <mergeCell ref="J70:J71"/>
    <mergeCell ref="H72:H73"/>
    <mergeCell ref="I72:I73"/>
    <mergeCell ref="J72:J73"/>
    <mergeCell ref="H66:H67"/>
    <mergeCell ref="I66:I67"/>
    <mergeCell ref="J66:J67"/>
    <mergeCell ref="H68:H69"/>
    <mergeCell ref="I68:I69"/>
    <mergeCell ref="J68:J69"/>
    <mergeCell ref="A39:D39"/>
    <mergeCell ref="A65:D65"/>
    <mergeCell ref="A2:D2"/>
    <mergeCell ref="H4:H6"/>
    <mergeCell ref="I4:I6"/>
    <mergeCell ref="H33:H35"/>
    <mergeCell ref="I33:I35"/>
    <mergeCell ref="H30:H32"/>
    <mergeCell ref="I30:I32"/>
    <mergeCell ref="H41:H42"/>
    <mergeCell ref="I41:I42"/>
    <mergeCell ref="H47:H48"/>
    <mergeCell ref="I47:I48"/>
    <mergeCell ref="H53:H55"/>
    <mergeCell ref="I53:I55"/>
    <mergeCell ref="H60:H61"/>
    <mergeCell ref="J30:J32"/>
    <mergeCell ref="J4:J6"/>
    <mergeCell ref="H7:H9"/>
    <mergeCell ref="I7:I9"/>
    <mergeCell ref="J7:J9"/>
    <mergeCell ref="H24:H26"/>
    <mergeCell ref="I24:I26"/>
    <mergeCell ref="J24:J26"/>
    <mergeCell ref="H27:H29"/>
    <mergeCell ref="I27:I29"/>
    <mergeCell ref="J27:J29"/>
    <mergeCell ref="J33:J35"/>
    <mergeCell ref="H10:H11"/>
    <mergeCell ref="I10:I11"/>
    <mergeCell ref="J10:J11"/>
    <mergeCell ref="H12:H14"/>
    <mergeCell ref="I12:I14"/>
    <mergeCell ref="J12:J14"/>
    <mergeCell ref="H15:H17"/>
    <mergeCell ref="I15:I17"/>
    <mergeCell ref="J15:J17"/>
    <mergeCell ref="H18:H20"/>
    <mergeCell ref="I18:I20"/>
    <mergeCell ref="J18:J20"/>
    <mergeCell ref="H21:H23"/>
    <mergeCell ref="I21:I23"/>
    <mergeCell ref="J21:J2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ALL-117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Mooney</dc:creator>
  <cp:lastModifiedBy>Robert Mooney</cp:lastModifiedBy>
  <dcterms:created xsi:type="dcterms:W3CDTF">2023-04-11T10:06:06Z</dcterms:created>
  <dcterms:modified xsi:type="dcterms:W3CDTF">2023-09-14T16:16:52Z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